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Balto_Area_2023_2032_2038_Maint_Plan\Data_Dispatch_2_EPA\2038\MOVES_Outputs_Post_Processed_Area_Summary\JULWKD_2038_2038_MVS5_SWD_MK\"/>
    </mc:Choice>
  </mc:AlternateContent>
  <xr:revisionPtr revIDLastSave="0" documentId="13_ncr:1_{3BFB9AA7-BD70-4CA8-974E-9B2640B242F2}" xr6:coauthVersionLast="47" xr6:coauthVersionMax="47" xr10:uidLastSave="{00000000-0000-0000-0000-000000000000}"/>
  <bookViews>
    <workbookView xWindow="-120" yWindow="-120" windowWidth="29040" windowHeight="15720" xr2:uid="{1705970F-544D-477B-9CF4-556360204EB5}"/>
  </bookViews>
  <sheets>
    <sheet name="MOVESAreaSummary_EMS" sheetId="1" r:id="rId1"/>
  </sheet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K19" i="1"/>
  <c r="L18" i="1"/>
  <c r="K18" i="1"/>
  <c r="L17" i="1"/>
  <c r="K17" i="1"/>
  <c r="L16" i="1"/>
  <c r="K16" i="1"/>
  <c r="L15" i="1"/>
  <c r="K15" i="1"/>
  <c r="L14" i="1"/>
  <c r="K14" i="1"/>
  <c r="J20" i="1"/>
  <c r="L20" i="1" s="1"/>
  <c r="I20" i="1"/>
  <c r="K20" i="1" s="1"/>
</calcChain>
</file>

<file path=xl/sharedStrings.xml><?xml version="1.0" encoding="utf-8"?>
<sst xmlns="http://schemas.openxmlformats.org/spreadsheetml/2006/main" count="18" uniqueCount="17">
  <si>
    <t>countyID</t>
  </si>
  <si>
    <t>yearID</t>
  </si>
  <si>
    <t>monthID</t>
  </si>
  <si>
    <t>dayID</t>
  </si>
  <si>
    <t>pollutantID</t>
  </si>
  <si>
    <t xml:space="preserve">Emission      </t>
  </si>
  <si>
    <t>Row Labels</t>
  </si>
  <si>
    <t>Grand Total</t>
  </si>
  <si>
    <t>Column Labels</t>
  </si>
  <si>
    <t xml:space="preserve">Sum of Emission      </t>
  </si>
  <si>
    <t>MD Jur</t>
  </si>
  <si>
    <t>NOx (gpd)</t>
  </si>
  <si>
    <t>VOC (gpd)</t>
  </si>
  <si>
    <t>NOx (tpd)</t>
  </si>
  <si>
    <t>VOC (tpd)</t>
  </si>
  <si>
    <t>Baltimore Area</t>
  </si>
  <si>
    <t>2038 Baltimore Area Serious Ozone 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</si>
</sst>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1"/>
      <color rgb="FF0000FF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/>
    <xf numFmtId="0" fontId="0" fillId="0" borderId="10" xfId="0" applyBorder="1"/>
    <xf numFmtId="164" fontId="0" fillId="0" borderId="10" xfId="1" applyNumberFormat="1" applyFont="1" applyBorder="1"/>
    <xf numFmtId="43" fontId="0" fillId="0" borderId="10" xfId="1" applyFont="1" applyBorder="1"/>
    <xf numFmtId="164" fontId="0" fillId="0" borderId="10" xfId="0" applyNumberFormat="1" applyBorder="1"/>
    <xf numFmtId="0" fontId="19" fillId="0" borderId="10" xfId="0" applyFon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Khan" refreshedDate="45999.680600231484" createdVersion="8" refreshedVersion="8" minRefreshableVersion="3" recordCount="28" xr:uid="{34E5F4EB-9286-4A8B-9A0B-B0F7E04C710A}">
  <cacheSource type="worksheet">
    <worksheetSource ref="A1:F29" sheet="MOVESAreaSummary_EMS"/>
  </cacheSource>
  <cacheFields count="6">
    <cacheField name="countyID" numFmtId="0">
      <sharedItems containsSemiMixedTypes="0" containsString="0" containsNumber="1" containsInteger="1" minValue="24003" maxValue="24510" count="7">
        <n v="24003"/>
        <n v="24005"/>
        <n v="24013"/>
        <n v="24015"/>
        <n v="24025"/>
        <n v="24027"/>
        <n v="24510"/>
      </sharedItems>
    </cacheField>
    <cacheField name="yearID" numFmtId="0">
      <sharedItems containsSemiMixedTypes="0" containsString="0" containsNumber="1" containsInteger="1" minValue="2038" maxValue="2038"/>
    </cacheField>
    <cacheField name="monthID" numFmtId="0">
      <sharedItems containsSemiMixedTypes="0" containsString="0" containsNumber="1" containsInteger="1" minValue="7" maxValue="7"/>
    </cacheField>
    <cacheField name="dayID" numFmtId="0">
      <sharedItems containsSemiMixedTypes="0" containsString="0" containsNumber="1" containsInteger="1" minValue="5" maxValue="5"/>
    </cacheField>
    <cacheField name="pollutantID" numFmtId="0">
      <sharedItems containsSemiMixedTypes="0" containsString="0" containsNumber="1" containsInteger="1" minValue="1" maxValue="87" count="4">
        <n v="1"/>
        <n v="3"/>
        <n v="79"/>
        <n v="87"/>
      </sharedItems>
    </cacheField>
    <cacheField name="Emission      " numFmtId="0">
      <sharedItems containsSemiMixedTypes="0" containsString="0" containsNumber="1" minValue="304491.28023663" maxValue="2446187.6623995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n v="2038"/>
    <n v="7"/>
    <n v="5"/>
    <x v="0"/>
    <n v="1936180.7732315999"/>
  </r>
  <r>
    <x v="0"/>
    <n v="2038"/>
    <n v="7"/>
    <n v="5"/>
    <x v="1"/>
    <n v="1154679.6274498999"/>
  </r>
  <r>
    <x v="0"/>
    <n v="2038"/>
    <n v="7"/>
    <n v="5"/>
    <x v="2"/>
    <n v="1629724.3867812001"/>
  </r>
  <r>
    <x v="0"/>
    <n v="2038"/>
    <n v="7"/>
    <n v="5"/>
    <x v="3"/>
    <n v="1726137.6778037001"/>
  </r>
  <r>
    <x v="1"/>
    <n v="2038"/>
    <n v="7"/>
    <n v="5"/>
    <x v="0"/>
    <n v="2446187.6623995998"/>
  </r>
  <r>
    <x v="1"/>
    <n v="2038"/>
    <n v="7"/>
    <n v="5"/>
    <x v="1"/>
    <n v="1693070.2752139999"/>
  </r>
  <r>
    <x v="1"/>
    <n v="2038"/>
    <n v="7"/>
    <n v="5"/>
    <x v="2"/>
    <n v="1984002.3839622999"/>
  </r>
  <r>
    <x v="1"/>
    <n v="2038"/>
    <n v="7"/>
    <n v="5"/>
    <x v="3"/>
    <n v="2098262.5601903"/>
  </r>
  <r>
    <x v="2"/>
    <n v="2038"/>
    <n v="7"/>
    <n v="5"/>
    <x v="0"/>
    <n v="658544.78817624995"/>
  </r>
  <r>
    <x v="2"/>
    <n v="2038"/>
    <n v="7"/>
    <n v="5"/>
    <x v="1"/>
    <n v="304491.28023663"/>
  </r>
  <r>
    <x v="2"/>
    <n v="2038"/>
    <n v="7"/>
    <n v="5"/>
    <x v="2"/>
    <n v="584133.67868113006"/>
  </r>
  <r>
    <x v="2"/>
    <n v="2038"/>
    <n v="7"/>
    <n v="5"/>
    <x v="3"/>
    <n v="620509.32338105002"/>
  </r>
  <r>
    <x v="3"/>
    <n v="2038"/>
    <n v="7"/>
    <n v="5"/>
    <x v="0"/>
    <n v="617851.44266084"/>
  </r>
  <r>
    <x v="3"/>
    <n v="2038"/>
    <n v="7"/>
    <n v="5"/>
    <x v="1"/>
    <n v="566874.85062601999"/>
  </r>
  <r>
    <x v="3"/>
    <n v="2038"/>
    <n v="7"/>
    <n v="5"/>
    <x v="2"/>
    <n v="415410.36721244"/>
  </r>
  <r>
    <x v="3"/>
    <n v="2038"/>
    <n v="7"/>
    <n v="5"/>
    <x v="3"/>
    <n v="438539.79171895998"/>
  </r>
  <r>
    <x v="4"/>
    <n v="2038"/>
    <n v="7"/>
    <n v="5"/>
    <x v="0"/>
    <n v="899334.85989942995"/>
  </r>
  <r>
    <x v="4"/>
    <n v="2038"/>
    <n v="7"/>
    <n v="5"/>
    <x v="1"/>
    <n v="556486.96968538"/>
  </r>
  <r>
    <x v="4"/>
    <n v="2038"/>
    <n v="7"/>
    <n v="5"/>
    <x v="2"/>
    <n v="755997.96059059002"/>
  </r>
  <r>
    <x v="4"/>
    <n v="2038"/>
    <n v="7"/>
    <n v="5"/>
    <x v="3"/>
    <n v="801049.58215411997"/>
  </r>
  <r>
    <x v="5"/>
    <n v="2038"/>
    <n v="7"/>
    <n v="5"/>
    <x v="0"/>
    <n v="1067704.9584007999"/>
  </r>
  <r>
    <x v="5"/>
    <n v="2038"/>
    <n v="7"/>
    <n v="5"/>
    <x v="1"/>
    <n v="846546.74191804999"/>
  </r>
  <r>
    <x v="5"/>
    <n v="2038"/>
    <n v="7"/>
    <n v="5"/>
    <x v="2"/>
    <n v="837685.41962139995"/>
  </r>
  <r>
    <x v="5"/>
    <n v="2038"/>
    <n v="7"/>
    <n v="5"/>
    <x v="3"/>
    <n v="883787.23357783002"/>
  </r>
  <r>
    <x v="6"/>
    <n v="2038"/>
    <n v="7"/>
    <n v="5"/>
    <x v="0"/>
    <n v="1022959.2832385"/>
  </r>
  <r>
    <x v="6"/>
    <n v="2038"/>
    <n v="7"/>
    <n v="5"/>
    <x v="1"/>
    <n v="676775.66419740999"/>
  </r>
  <r>
    <x v="6"/>
    <n v="2038"/>
    <n v="7"/>
    <n v="5"/>
    <x v="2"/>
    <n v="799792.05285986001"/>
  </r>
  <r>
    <x v="6"/>
    <n v="2038"/>
    <n v="7"/>
    <n v="5"/>
    <x v="3"/>
    <n v="844883.96198287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F5048-6482-41D2-B3E7-74264757E80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:K10" firstHeaderRow="1" firstDataRow="2" firstDataCol="1"/>
  <pivotFields count="6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axis="axisCol" showAll="0">
      <items count="5">
        <item h="1" x="0"/>
        <item x="1"/>
        <item h="1" x="2"/>
        <item x="3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3">
    <i>
      <x v="1"/>
    </i>
    <i>
      <x v="3"/>
    </i>
    <i t="grand">
      <x/>
    </i>
  </colItems>
  <dataFields count="1">
    <dataField name="Sum of Emission     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4A07-37AA-4450-B75D-92666F5276BF}">
  <dimension ref="A1:L29"/>
  <sheetViews>
    <sheetView tabSelected="1" workbookViewId="0">
      <selection activeCell="I24" sqref="I24"/>
    </sheetView>
  </sheetViews>
  <sheetFormatPr defaultRowHeight="15" x14ac:dyDescent="0.25"/>
  <cols>
    <col min="8" max="8" width="18.85546875" bestFit="1" customWidth="1"/>
    <col min="9" max="9" width="16.85546875" bestFit="1" customWidth="1"/>
    <col min="10" max="11" width="12" bestFit="1" customWidth="1"/>
    <col min="15" max="15" width="19.7109375" customWidth="1"/>
    <col min="16" max="16" width="16" customWidth="1"/>
    <col min="17" max="17" width="22.7109375" customWidth="1"/>
    <col min="18" max="18" width="2.28515625" customWidth="1"/>
    <col min="19" max="19" width="19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s="1" t="s">
        <v>9</v>
      </c>
      <c r="I1" s="1" t="s">
        <v>8</v>
      </c>
    </row>
    <row r="2" spans="1:12" x14ac:dyDescent="0.25">
      <c r="A2">
        <v>24003</v>
      </c>
      <c r="B2">
        <v>2038</v>
      </c>
      <c r="C2">
        <v>7</v>
      </c>
      <c r="D2">
        <v>5</v>
      </c>
      <c r="E2">
        <v>1</v>
      </c>
      <c r="F2">
        <v>1936180.7732315999</v>
      </c>
      <c r="H2" s="1" t="s">
        <v>6</v>
      </c>
      <c r="I2">
        <v>3</v>
      </c>
      <c r="J2">
        <v>87</v>
      </c>
      <c r="K2" t="s">
        <v>7</v>
      </c>
    </row>
    <row r="3" spans="1:12" x14ac:dyDescent="0.25">
      <c r="A3">
        <v>24003</v>
      </c>
      <c r="B3">
        <v>2038</v>
      </c>
      <c r="C3">
        <v>7</v>
      </c>
      <c r="D3">
        <v>5</v>
      </c>
      <c r="E3">
        <v>3</v>
      </c>
      <c r="F3">
        <v>1154679.6274498999</v>
      </c>
      <c r="H3" s="2">
        <v>24003</v>
      </c>
      <c r="I3">
        <v>1154679.6274498999</v>
      </c>
      <c r="J3">
        <v>1726137.6778037001</v>
      </c>
      <c r="K3">
        <v>2880817.3052535998</v>
      </c>
    </row>
    <row r="4" spans="1:12" x14ac:dyDescent="0.25">
      <c r="A4">
        <v>24003</v>
      </c>
      <c r="B4">
        <v>2038</v>
      </c>
      <c r="C4">
        <v>7</v>
      </c>
      <c r="D4">
        <v>5</v>
      </c>
      <c r="E4">
        <v>79</v>
      </c>
      <c r="F4">
        <v>1629724.3867812001</v>
      </c>
      <c r="H4" s="2">
        <v>24005</v>
      </c>
      <c r="I4">
        <v>1693070.2752139999</v>
      </c>
      <c r="J4">
        <v>2098262.5601903</v>
      </c>
      <c r="K4">
        <v>3791332.8354043001</v>
      </c>
    </row>
    <row r="5" spans="1:12" x14ac:dyDescent="0.25">
      <c r="A5">
        <v>24003</v>
      </c>
      <c r="B5">
        <v>2038</v>
      </c>
      <c r="C5">
        <v>7</v>
      </c>
      <c r="D5">
        <v>5</v>
      </c>
      <c r="E5">
        <v>87</v>
      </c>
      <c r="F5">
        <v>1726137.6778037001</v>
      </c>
      <c r="H5" s="2">
        <v>24013</v>
      </c>
      <c r="I5">
        <v>304491.28023663</v>
      </c>
      <c r="J5">
        <v>620509.32338105002</v>
      </c>
      <c r="K5">
        <v>925000.60361768003</v>
      </c>
    </row>
    <row r="6" spans="1:12" x14ac:dyDescent="0.25">
      <c r="A6">
        <v>24005</v>
      </c>
      <c r="B6">
        <v>2038</v>
      </c>
      <c r="C6">
        <v>7</v>
      </c>
      <c r="D6">
        <v>5</v>
      </c>
      <c r="E6">
        <v>1</v>
      </c>
      <c r="F6">
        <v>2446187.6623995998</v>
      </c>
      <c r="H6" s="2">
        <v>24015</v>
      </c>
      <c r="I6">
        <v>566874.85062601999</v>
      </c>
      <c r="J6">
        <v>438539.79171895998</v>
      </c>
      <c r="K6">
        <v>1005414.64234498</v>
      </c>
    </row>
    <row r="7" spans="1:12" x14ac:dyDescent="0.25">
      <c r="A7">
        <v>24005</v>
      </c>
      <c r="B7">
        <v>2038</v>
      </c>
      <c r="C7">
        <v>7</v>
      </c>
      <c r="D7">
        <v>5</v>
      </c>
      <c r="E7">
        <v>3</v>
      </c>
      <c r="F7">
        <v>1693070.2752139999</v>
      </c>
      <c r="H7" s="2">
        <v>24025</v>
      </c>
      <c r="I7">
        <v>556486.96968538</v>
      </c>
      <c r="J7">
        <v>801049.58215411997</v>
      </c>
      <c r="K7">
        <v>1357536.5518395</v>
      </c>
    </row>
    <row r="8" spans="1:12" x14ac:dyDescent="0.25">
      <c r="A8">
        <v>24005</v>
      </c>
      <c r="B8">
        <v>2038</v>
      </c>
      <c r="C8">
        <v>7</v>
      </c>
      <c r="D8">
        <v>5</v>
      </c>
      <c r="E8">
        <v>79</v>
      </c>
      <c r="F8">
        <v>1984002.3839622999</v>
      </c>
      <c r="H8" s="2">
        <v>24027</v>
      </c>
      <c r="I8">
        <v>846546.74191804999</v>
      </c>
      <c r="J8">
        <v>883787.23357783002</v>
      </c>
      <c r="K8">
        <v>1730333.97549588</v>
      </c>
    </row>
    <row r="9" spans="1:12" x14ac:dyDescent="0.25">
      <c r="A9">
        <v>24005</v>
      </c>
      <c r="B9">
        <v>2038</v>
      </c>
      <c r="C9">
        <v>7</v>
      </c>
      <c r="D9">
        <v>5</v>
      </c>
      <c r="E9">
        <v>87</v>
      </c>
      <c r="F9">
        <v>2098262.5601903</v>
      </c>
      <c r="H9" s="2">
        <v>24510</v>
      </c>
      <c r="I9">
        <v>676775.66419740999</v>
      </c>
      <c r="J9">
        <v>844883.96198287001</v>
      </c>
      <c r="K9">
        <v>1521659.62618028</v>
      </c>
    </row>
    <row r="10" spans="1:12" x14ac:dyDescent="0.25">
      <c r="A10">
        <v>24013</v>
      </c>
      <c r="B10">
        <v>2038</v>
      </c>
      <c r="C10">
        <v>7</v>
      </c>
      <c r="D10">
        <v>5</v>
      </c>
      <c r="E10">
        <v>1</v>
      </c>
      <c r="F10">
        <v>658544.78817624995</v>
      </c>
      <c r="H10" s="2" t="s">
        <v>7</v>
      </c>
      <c r="I10">
        <v>5798925.4093273897</v>
      </c>
      <c r="J10">
        <v>7413170.1308088303</v>
      </c>
      <c r="K10">
        <v>13212095.540136222</v>
      </c>
    </row>
    <row r="11" spans="1:12" x14ac:dyDescent="0.25">
      <c r="A11">
        <v>24013</v>
      </c>
      <c r="B11">
        <v>2038</v>
      </c>
      <c r="C11">
        <v>7</v>
      </c>
      <c r="D11">
        <v>5</v>
      </c>
      <c r="E11">
        <v>3</v>
      </c>
      <c r="F11">
        <v>304491.28023663</v>
      </c>
    </row>
    <row r="12" spans="1:12" x14ac:dyDescent="0.25">
      <c r="A12">
        <v>24013</v>
      </c>
      <c r="B12">
        <v>2038</v>
      </c>
      <c r="C12">
        <v>7</v>
      </c>
      <c r="D12">
        <v>5</v>
      </c>
      <c r="E12">
        <v>79</v>
      </c>
      <c r="F12">
        <v>584133.67868113006</v>
      </c>
      <c r="H12" s="3" t="s">
        <v>16</v>
      </c>
    </row>
    <row r="13" spans="1:12" x14ac:dyDescent="0.25">
      <c r="A13">
        <v>24013</v>
      </c>
      <c r="B13">
        <v>2038</v>
      </c>
      <c r="C13">
        <v>7</v>
      </c>
      <c r="D13">
        <v>5</v>
      </c>
      <c r="E13">
        <v>87</v>
      </c>
      <c r="F13">
        <v>620509.32338105002</v>
      </c>
      <c r="H13" s="8" t="s">
        <v>10</v>
      </c>
      <c r="I13" s="8" t="s">
        <v>11</v>
      </c>
      <c r="J13" s="8" t="s">
        <v>12</v>
      </c>
      <c r="K13" s="8" t="s">
        <v>13</v>
      </c>
      <c r="L13" s="8" t="s">
        <v>14</v>
      </c>
    </row>
    <row r="14" spans="1:12" x14ac:dyDescent="0.25">
      <c r="A14">
        <v>24015</v>
      </c>
      <c r="B14">
        <v>2038</v>
      </c>
      <c r="C14">
        <v>7</v>
      </c>
      <c r="D14">
        <v>5</v>
      </c>
      <c r="E14">
        <v>1</v>
      </c>
      <c r="F14">
        <v>617851.44266084</v>
      </c>
      <c r="H14" s="4">
        <v>24003</v>
      </c>
      <c r="I14" s="5">
        <v>1154679.6274498999</v>
      </c>
      <c r="J14" s="5">
        <v>1726137.6778037001</v>
      </c>
      <c r="K14" s="6">
        <f>+I14/907185</f>
        <v>1.2728160490417058</v>
      </c>
      <c r="L14" s="6">
        <f>+J14/907185</f>
        <v>1.9027405411285461</v>
      </c>
    </row>
    <row r="15" spans="1:12" x14ac:dyDescent="0.25">
      <c r="A15">
        <v>24015</v>
      </c>
      <c r="B15">
        <v>2038</v>
      </c>
      <c r="C15">
        <v>7</v>
      </c>
      <c r="D15">
        <v>5</v>
      </c>
      <c r="E15">
        <v>3</v>
      </c>
      <c r="F15">
        <v>566874.85062601999</v>
      </c>
      <c r="H15" s="4">
        <v>24005</v>
      </c>
      <c r="I15" s="5">
        <v>1693070.2752139999</v>
      </c>
      <c r="J15" s="5">
        <v>2098262.5601903</v>
      </c>
      <c r="K15" s="6">
        <f t="shared" ref="K15:K20" si="0">+I15/907185</f>
        <v>1.8662899796777943</v>
      </c>
      <c r="L15" s="6">
        <f t="shared" ref="L15:L20" si="1">+J15/907185</f>
        <v>2.3129378904967566</v>
      </c>
    </row>
    <row r="16" spans="1:12" x14ac:dyDescent="0.25">
      <c r="A16">
        <v>24015</v>
      </c>
      <c r="B16">
        <v>2038</v>
      </c>
      <c r="C16">
        <v>7</v>
      </c>
      <c r="D16">
        <v>5</v>
      </c>
      <c r="E16">
        <v>79</v>
      </c>
      <c r="F16">
        <v>415410.36721244</v>
      </c>
      <c r="H16" s="4">
        <v>24013</v>
      </c>
      <c r="I16" s="5">
        <v>304491.28023663</v>
      </c>
      <c r="J16" s="5">
        <v>620509.32338105002</v>
      </c>
      <c r="K16" s="6">
        <f t="shared" si="0"/>
        <v>0.33564408608677393</v>
      </c>
      <c r="L16" s="6">
        <f t="shared" si="1"/>
        <v>0.68399424966357469</v>
      </c>
    </row>
    <row r="17" spans="1:12" x14ac:dyDescent="0.25">
      <c r="A17">
        <v>24015</v>
      </c>
      <c r="B17">
        <v>2038</v>
      </c>
      <c r="C17">
        <v>7</v>
      </c>
      <c r="D17">
        <v>5</v>
      </c>
      <c r="E17">
        <v>87</v>
      </c>
      <c r="F17">
        <v>438539.79171895998</v>
      </c>
      <c r="H17" s="4">
        <v>24025</v>
      </c>
      <c r="I17" s="5">
        <v>556486.96968538</v>
      </c>
      <c r="J17" s="5">
        <v>801049.58215411997</v>
      </c>
      <c r="K17" s="6">
        <f t="shared" si="0"/>
        <v>0.61342170525899353</v>
      </c>
      <c r="L17" s="6">
        <f t="shared" si="1"/>
        <v>0.88300576194945901</v>
      </c>
    </row>
    <row r="18" spans="1:12" x14ac:dyDescent="0.25">
      <c r="A18">
        <v>24025</v>
      </c>
      <c r="B18">
        <v>2038</v>
      </c>
      <c r="C18">
        <v>7</v>
      </c>
      <c r="D18">
        <v>5</v>
      </c>
      <c r="E18">
        <v>1</v>
      </c>
      <c r="F18">
        <v>899334.85989942995</v>
      </c>
      <c r="H18" s="4">
        <v>24027</v>
      </c>
      <c r="I18" s="5">
        <v>846546.74191804999</v>
      </c>
      <c r="J18" s="5">
        <v>883787.23357783002</v>
      </c>
      <c r="K18" s="6">
        <f t="shared" si="0"/>
        <v>0.9331577813985571</v>
      </c>
      <c r="L18" s="6">
        <f t="shared" si="1"/>
        <v>0.97420838481437633</v>
      </c>
    </row>
    <row r="19" spans="1:12" x14ac:dyDescent="0.25">
      <c r="A19">
        <v>24025</v>
      </c>
      <c r="B19">
        <v>2038</v>
      </c>
      <c r="C19">
        <v>7</v>
      </c>
      <c r="D19">
        <v>5</v>
      </c>
      <c r="E19">
        <v>3</v>
      </c>
      <c r="F19">
        <v>556486.96968538</v>
      </c>
      <c r="H19" s="4">
        <v>24510</v>
      </c>
      <c r="I19" s="5">
        <v>676775.66419740999</v>
      </c>
      <c r="J19" s="5">
        <v>844883.96198287001</v>
      </c>
      <c r="K19" s="6">
        <f t="shared" si="0"/>
        <v>0.74601725579392297</v>
      </c>
      <c r="L19" s="6">
        <f t="shared" si="1"/>
        <v>0.93132488079374109</v>
      </c>
    </row>
    <row r="20" spans="1:12" x14ac:dyDescent="0.25">
      <c r="A20">
        <v>24025</v>
      </c>
      <c r="B20">
        <v>2038</v>
      </c>
      <c r="C20">
        <v>7</v>
      </c>
      <c r="D20">
        <v>5</v>
      </c>
      <c r="E20">
        <v>79</v>
      </c>
      <c r="F20">
        <v>755997.96059059002</v>
      </c>
      <c r="H20" s="4" t="s">
        <v>15</v>
      </c>
      <c r="I20" s="7">
        <f>SUM(I14:I19)</f>
        <v>5232050.5587013699</v>
      </c>
      <c r="J20" s="7">
        <f>SUM(J14:J19)</f>
        <v>6974630.3390898705</v>
      </c>
      <c r="K20" s="6">
        <f t="shared" si="0"/>
        <v>5.7673468572577482</v>
      </c>
      <c r="L20" s="6">
        <f t="shared" si="1"/>
        <v>7.6882117088464543</v>
      </c>
    </row>
    <row r="21" spans="1:12" x14ac:dyDescent="0.25">
      <c r="A21">
        <v>24025</v>
      </c>
      <c r="B21">
        <v>2038</v>
      </c>
      <c r="C21">
        <v>7</v>
      </c>
      <c r="D21">
        <v>5</v>
      </c>
      <c r="E21">
        <v>87</v>
      </c>
      <c r="F21">
        <v>801049.58215411997</v>
      </c>
    </row>
    <row r="22" spans="1:12" x14ac:dyDescent="0.25">
      <c r="A22">
        <v>24027</v>
      </c>
      <c r="B22">
        <v>2038</v>
      </c>
      <c r="C22">
        <v>7</v>
      </c>
      <c r="D22">
        <v>5</v>
      </c>
      <c r="E22">
        <v>1</v>
      </c>
      <c r="F22">
        <v>1067704.9584007999</v>
      </c>
    </row>
    <row r="23" spans="1:12" x14ac:dyDescent="0.25">
      <c r="A23">
        <v>24027</v>
      </c>
      <c r="B23">
        <v>2038</v>
      </c>
      <c r="C23">
        <v>7</v>
      </c>
      <c r="D23">
        <v>5</v>
      </c>
      <c r="E23">
        <v>3</v>
      </c>
      <c r="F23">
        <v>846546.74191804999</v>
      </c>
    </row>
    <row r="24" spans="1:12" x14ac:dyDescent="0.25">
      <c r="A24">
        <v>24027</v>
      </c>
      <c r="B24">
        <v>2038</v>
      </c>
      <c r="C24">
        <v>7</v>
      </c>
      <c r="D24">
        <v>5</v>
      </c>
      <c r="E24">
        <v>79</v>
      </c>
      <c r="F24">
        <v>837685.41962139995</v>
      </c>
    </row>
    <row r="25" spans="1:12" x14ac:dyDescent="0.25">
      <c r="A25">
        <v>24027</v>
      </c>
      <c r="B25">
        <v>2038</v>
      </c>
      <c r="C25">
        <v>7</v>
      </c>
      <c r="D25">
        <v>5</v>
      </c>
      <c r="E25">
        <v>87</v>
      </c>
      <c r="F25">
        <v>883787.23357783002</v>
      </c>
    </row>
    <row r="26" spans="1:12" x14ac:dyDescent="0.25">
      <c r="A26">
        <v>24510</v>
      </c>
      <c r="B26">
        <v>2038</v>
      </c>
      <c r="C26">
        <v>7</v>
      </c>
      <c r="D26">
        <v>5</v>
      </c>
      <c r="E26">
        <v>1</v>
      </c>
      <c r="F26">
        <v>1022959.2832385</v>
      </c>
    </row>
    <row r="27" spans="1:12" x14ac:dyDescent="0.25">
      <c r="A27">
        <v>24510</v>
      </c>
      <c r="B27">
        <v>2038</v>
      </c>
      <c r="C27">
        <v>7</v>
      </c>
      <c r="D27">
        <v>5</v>
      </c>
      <c r="E27">
        <v>3</v>
      </c>
      <c r="F27">
        <v>676775.66419740999</v>
      </c>
    </row>
    <row r="28" spans="1:12" x14ac:dyDescent="0.25">
      <c r="A28">
        <v>24510</v>
      </c>
      <c r="B28">
        <v>2038</v>
      </c>
      <c r="C28">
        <v>7</v>
      </c>
      <c r="D28">
        <v>5</v>
      </c>
      <c r="E28">
        <v>79</v>
      </c>
      <c r="F28">
        <v>799792.05285986001</v>
      </c>
    </row>
    <row r="29" spans="1:12" x14ac:dyDescent="0.25">
      <c r="A29">
        <v>24510</v>
      </c>
      <c r="B29">
        <v>2038</v>
      </c>
      <c r="C29">
        <v>7</v>
      </c>
      <c r="D29">
        <v>5</v>
      </c>
      <c r="E29">
        <v>87</v>
      </c>
      <c r="F29">
        <v>844883.96198287001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Khan -MDE-</cp:lastModifiedBy>
  <dcterms:created xsi:type="dcterms:W3CDTF">2025-12-08T21:24:23Z</dcterms:created>
  <dcterms:modified xsi:type="dcterms:W3CDTF">2026-05-25T14:44:29Z</dcterms:modified>
</cp:coreProperties>
</file>