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Balto_Cec_2023_2032_2038_Maint_Plan\Baltimore_Area\Modeling Data\2023\MOVES_Out_Summary\JULWKD_2023_2023_MVS5_SWD_MK\"/>
    </mc:Choice>
  </mc:AlternateContent>
  <xr:revisionPtr revIDLastSave="0" documentId="13_ncr:1_{A7D826EE-0B3A-4285-A159-2AC6C3CBDED7}" xr6:coauthVersionLast="47" xr6:coauthVersionMax="47" xr10:uidLastSave="{00000000-0000-0000-0000-000000000000}"/>
  <bookViews>
    <workbookView xWindow="-120" yWindow="-120" windowWidth="29040" windowHeight="15720" xr2:uid="{D14C2279-178C-400D-A135-035265F5949E}"/>
  </bookViews>
  <sheets>
    <sheet name="MOVESAreaSummary_EMS" sheetId="1" r:id="rId1"/>
  </sheet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K20" i="1"/>
  <c r="L19" i="1"/>
  <c r="K19" i="1"/>
  <c r="L18" i="1"/>
  <c r="K18" i="1"/>
  <c r="L17" i="1"/>
  <c r="K17" i="1"/>
  <c r="L16" i="1"/>
  <c r="K16" i="1"/>
  <c r="L15" i="1"/>
  <c r="K15" i="1"/>
  <c r="J21" i="1"/>
  <c r="L21" i="1" s="1"/>
  <c r="I21" i="1"/>
  <c r="K21" i="1" s="1"/>
</calcChain>
</file>

<file path=xl/sharedStrings.xml><?xml version="1.0" encoding="utf-8"?>
<sst xmlns="http://schemas.openxmlformats.org/spreadsheetml/2006/main" count="18" uniqueCount="17">
  <si>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</si>
  <si>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</si>
  <si>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</si>
  <si>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</si>
  <si>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</si>
  <si>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</si>
  <si>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</si>
  <si>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</si>
  <si>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</si>
  <si>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</si>
  <si>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Baltimore Area</t>
  </si>
  <si>
    <t>NOx (gpd)</t>
  </si>
  <si>
    <t>VOC (gpd)</t>
  </si>
  <si>
    <t>NOx (tpd)</t>
  </si>
  <si>
    <t>VOC (tpd)</t>
  </si>
  <si>
    <t xml:space="preserve">Total </t>
  </si>
  <si>
    <t>2023 Baltimore Area Serious O3 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</si>
</sst>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0" fillId="0" borderId="10" xfId="0" applyBorder="1"/>
    <xf numFmtId="164" fontId="0" fillId="0" borderId="10" xfId="1" applyNumberFormat="1" applyFont="1" applyBorder="1"/>
    <xf numFmtId="43" fontId="0" fillId="0" borderId="10" xfId="1" applyFont="1" applyBorder="1"/>
    <xf numFmtId="164" fontId="0" fillId="0" borderId="10" xfId="0" applyNumberForma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5881.733309374998" createdVersion="8" refreshedVersion="8" minRefreshableVersion="3" recordCount="28" xr:uid="{DFD290EE-FA29-4A0B-9465-265EB438B3A4}">
  <cacheSource type="worksheet">
    <worksheetSource ref="A1:F29" sheet="MOVESAreaSummary_EMS"/>
  </cacheSource>
  <cacheFields count="6">
    <cacheField name="countyID" numFmtId="0">
      <sharedItems containsSemiMixedTypes="0" containsString="0" containsNumber="1" containsInteger="1" minValue="24003" maxValue="24510" count="7">
        <n v="24003"/>
        <n v="24005"/>
        <n v="24013"/>
        <n v="24015"/>
        <n v="24025"/>
        <n v="24027"/>
        <n v="24510"/>
      </sharedItems>
    </cacheField>
    <cacheField name="yearID" numFmtId="0">
      <sharedItems containsSemiMixedTypes="0" containsString="0" containsNumber="1" containsInteger="1" minValue="2023" maxValue="2023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793817.36158528004" maxValue="7264011.3130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n v="2023"/>
    <n v="7"/>
    <n v="5"/>
    <x v="0"/>
    <n v="3808076.1928383"/>
  </r>
  <r>
    <x v="0"/>
    <n v="2023"/>
    <n v="7"/>
    <n v="5"/>
    <x v="1"/>
    <n v="4960242.4995595003"/>
  </r>
  <r>
    <x v="0"/>
    <n v="2023"/>
    <n v="7"/>
    <n v="5"/>
    <x v="2"/>
    <n v="3442771.4179250002"/>
  </r>
  <r>
    <x v="0"/>
    <n v="2023"/>
    <n v="7"/>
    <n v="5"/>
    <x v="3"/>
    <n v="3648511.4840501999"/>
  </r>
  <r>
    <x v="1"/>
    <n v="2023"/>
    <n v="7"/>
    <n v="5"/>
    <x v="0"/>
    <n v="4810282.2462119004"/>
  </r>
  <r>
    <x v="1"/>
    <n v="2023"/>
    <n v="7"/>
    <n v="5"/>
    <x v="1"/>
    <n v="7264011.313077"/>
  </r>
  <r>
    <x v="1"/>
    <n v="2023"/>
    <n v="7"/>
    <n v="5"/>
    <x v="2"/>
    <n v="4299284.9792919997"/>
  </r>
  <r>
    <x v="1"/>
    <n v="2023"/>
    <n v="7"/>
    <n v="5"/>
    <x v="3"/>
    <n v="4553986.7016615998"/>
  </r>
  <r>
    <x v="2"/>
    <n v="2023"/>
    <n v="7"/>
    <n v="5"/>
    <x v="0"/>
    <n v="1341570.2042059"/>
  </r>
  <r>
    <x v="2"/>
    <n v="2023"/>
    <n v="7"/>
    <n v="5"/>
    <x v="1"/>
    <n v="1392067.9435183001"/>
  </r>
  <r>
    <x v="2"/>
    <n v="2023"/>
    <n v="7"/>
    <n v="5"/>
    <x v="2"/>
    <n v="1235421.7119292"/>
  </r>
  <r>
    <x v="2"/>
    <n v="2023"/>
    <n v="7"/>
    <n v="5"/>
    <x v="3"/>
    <n v="1312237.6244359"/>
  </r>
  <r>
    <x v="3"/>
    <n v="2023"/>
    <n v="7"/>
    <n v="5"/>
    <x v="0"/>
    <n v="925603.56549166003"/>
  </r>
  <r>
    <x v="3"/>
    <n v="2023"/>
    <n v="7"/>
    <n v="5"/>
    <x v="1"/>
    <n v="2132037.9964252999"/>
  </r>
  <r>
    <x v="3"/>
    <n v="2023"/>
    <n v="7"/>
    <n v="5"/>
    <x v="2"/>
    <n v="793817.36158528004"/>
  </r>
  <r>
    <x v="3"/>
    <n v="2023"/>
    <n v="7"/>
    <n v="5"/>
    <x v="3"/>
    <n v="843281.33494813996"/>
  </r>
  <r>
    <x v="4"/>
    <n v="2023"/>
    <n v="7"/>
    <n v="5"/>
    <x v="0"/>
    <n v="1743220.6871459"/>
  </r>
  <r>
    <x v="4"/>
    <n v="2023"/>
    <n v="7"/>
    <n v="5"/>
    <x v="1"/>
    <n v="2335428.7443328002"/>
  </r>
  <r>
    <x v="4"/>
    <n v="2023"/>
    <n v="7"/>
    <n v="5"/>
    <x v="2"/>
    <n v="1573557.3849454001"/>
  </r>
  <r>
    <x v="4"/>
    <n v="2023"/>
    <n v="7"/>
    <n v="5"/>
    <x v="3"/>
    <n v="1668746.1896921999"/>
  </r>
  <r>
    <x v="5"/>
    <n v="2023"/>
    <n v="7"/>
    <n v="5"/>
    <x v="0"/>
    <n v="1882835.4939542999"/>
  </r>
  <r>
    <x v="5"/>
    <n v="2023"/>
    <n v="7"/>
    <n v="5"/>
    <x v="1"/>
    <n v="3186483.7035506"/>
  </r>
  <r>
    <x v="5"/>
    <n v="2023"/>
    <n v="7"/>
    <n v="5"/>
    <x v="2"/>
    <n v="1664390.0147324"/>
  </r>
  <r>
    <x v="5"/>
    <n v="2023"/>
    <n v="7"/>
    <n v="5"/>
    <x v="3"/>
    <n v="1760514.9470116"/>
  </r>
  <r>
    <x v="6"/>
    <n v="2023"/>
    <n v="7"/>
    <n v="5"/>
    <x v="0"/>
    <n v="2046365.8362151999"/>
  </r>
  <r>
    <x v="6"/>
    <n v="2023"/>
    <n v="7"/>
    <n v="5"/>
    <x v="1"/>
    <n v="3018340.5284874998"/>
  </r>
  <r>
    <x v="6"/>
    <n v="2023"/>
    <n v="7"/>
    <n v="5"/>
    <x v="2"/>
    <n v="1814425.9983619"/>
  </r>
  <r>
    <x v="6"/>
    <n v="2023"/>
    <n v="7"/>
    <n v="5"/>
    <x v="3"/>
    <n v="1919667.41474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6D169F-87AC-43EC-831F-5FD94CC30EC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:K10" firstHeaderRow="1" firstDataRow="2" firstDataCol="1"/>
  <pivotFields count="6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8DCD8-5EF8-4BC4-A1B8-F53E4DEB00ED}">
  <dimension ref="A1:L29"/>
  <sheetViews>
    <sheetView tabSelected="1" workbookViewId="0">
      <selection activeCell="H13" sqref="H13"/>
    </sheetView>
  </sheetViews>
  <sheetFormatPr defaultRowHeight="15" x14ac:dyDescent="0.25"/>
  <cols>
    <col min="8" max="8" width="16.7109375" bestFit="1" customWidth="1"/>
    <col min="9" max="9" width="15.5703125" bestFit="1" customWidth="1"/>
    <col min="10" max="11" width="12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9</v>
      </c>
      <c r="I1" s="1" t="s">
        <v>8</v>
      </c>
    </row>
    <row r="2" spans="1:12" x14ac:dyDescent="0.25">
      <c r="A2">
        <v>24003</v>
      </c>
      <c r="B2">
        <v>2023</v>
      </c>
      <c r="C2">
        <v>7</v>
      </c>
      <c r="D2">
        <v>5</v>
      </c>
      <c r="E2">
        <v>1</v>
      </c>
      <c r="F2">
        <v>3808076.1928383</v>
      </c>
      <c r="H2" s="1" t="s">
        <v>6</v>
      </c>
      <c r="I2">
        <v>3</v>
      </c>
      <c r="J2">
        <v>87</v>
      </c>
      <c r="K2" t="s">
        <v>7</v>
      </c>
    </row>
    <row r="3" spans="1:12" x14ac:dyDescent="0.25">
      <c r="A3">
        <v>24003</v>
      </c>
      <c r="B3">
        <v>2023</v>
      </c>
      <c r="C3">
        <v>7</v>
      </c>
      <c r="D3">
        <v>5</v>
      </c>
      <c r="E3">
        <v>3</v>
      </c>
      <c r="F3">
        <v>4960242.4995595003</v>
      </c>
      <c r="H3" s="2">
        <v>24003</v>
      </c>
      <c r="I3">
        <v>4960242.4995595003</v>
      </c>
      <c r="J3">
        <v>3648511.4840501999</v>
      </c>
      <c r="K3">
        <v>8608753.9836097006</v>
      </c>
    </row>
    <row r="4" spans="1:12" x14ac:dyDescent="0.25">
      <c r="A4">
        <v>24003</v>
      </c>
      <c r="B4">
        <v>2023</v>
      </c>
      <c r="C4">
        <v>7</v>
      </c>
      <c r="D4">
        <v>5</v>
      </c>
      <c r="E4">
        <v>79</v>
      </c>
      <c r="F4">
        <v>3442771.4179250002</v>
      </c>
      <c r="H4" s="2">
        <v>24005</v>
      </c>
      <c r="I4">
        <v>7264011.313077</v>
      </c>
      <c r="J4">
        <v>4553986.7016615998</v>
      </c>
      <c r="K4">
        <v>11817998.014738601</v>
      </c>
    </row>
    <row r="5" spans="1:12" x14ac:dyDescent="0.25">
      <c r="A5">
        <v>24003</v>
      </c>
      <c r="B5">
        <v>2023</v>
      </c>
      <c r="C5">
        <v>7</v>
      </c>
      <c r="D5">
        <v>5</v>
      </c>
      <c r="E5">
        <v>87</v>
      </c>
      <c r="F5">
        <v>3648511.4840501999</v>
      </c>
      <c r="H5" s="2">
        <v>24013</v>
      </c>
      <c r="I5">
        <v>1392067.9435183001</v>
      </c>
      <c r="J5">
        <v>1312237.6244359</v>
      </c>
      <c r="K5">
        <v>2704305.5679542003</v>
      </c>
    </row>
    <row r="6" spans="1:12" x14ac:dyDescent="0.25">
      <c r="A6">
        <v>24005</v>
      </c>
      <c r="B6">
        <v>2023</v>
      </c>
      <c r="C6">
        <v>7</v>
      </c>
      <c r="D6">
        <v>5</v>
      </c>
      <c r="E6">
        <v>1</v>
      </c>
      <c r="F6">
        <v>4810282.2462119004</v>
      </c>
      <c r="H6" s="2">
        <v>24015</v>
      </c>
      <c r="I6">
        <v>2132037.9964252999</v>
      </c>
      <c r="J6">
        <v>843281.33494813996</v>
      </c>
      <c r="K6">
        <v>2975319.3313734401</v>
      </c>
    </row>
    <row r="7" spans="1:12" x14ac:dyDescent="0.25">
      <c r="A7">
        <v>24005</v>
      </c>
      <c r="B7">
        <v>2023</v>
      </c>
      <c r="C7">
        <v>7</v>
      </c>
      <c r="D7">
        <v>5</v>
      </c>
      <c r="E7">
        <v>3</v>
      </c>
      <c r="F7">
        <v>7264011.313077</v>
      </c>
      <c r="H7" s="2">
        <v>24025</v>
      </c>
      <c r="I7">
        <v>2335428.7443328002</v>
      </c>
      <c r="J7">
        <v>1668746.1896921999</v>
      </c>
      <c r="K7">
        <v>4004174.9340249998</v>
      </c>
    </row>
    <row r="8" spans="1:12" x14ac:dyDescent="0.25">
      <c r="A8">
        <v>24005</v>
      </c>
      <c r="B8">
        <v>2023</v>
      </c>
      <c r="C8">
        <v>7</v>
      </c>
      <c r="D8">
        <v>5</v>
      </c>
      <c r="E8">
        <v>79</v>
      </c>
      <c r="F8">
        <v>4299284.9792919997</v>
      </c>
      <c r="H8" s="2">
        <v>24027</v>
      </c>
      <c r="I8">
        <v>3186483.7035506</v>
      </c>
      <c r="J8">
        <v>1760514.9470116</v>
      </c>
      <c r="K8">
        <v>4946998.6505621998</v>
      </c>
    </row>
    <row r="9" spans="1:12" x14ac:dyDescent="0.25">
      <c r="A9">
        <v>24005</v>
      </c>
      <c r="B9">
        <v>2023</v>
      </c>
      <c r="C9">
        <v>7</v>
      </c>
      <c r="D9">
        <v>5</v>
      </c>
      <c r="E9">
        <v>87</v>
      </c>
      <c r="F9">
        <v>4553986.7016615998</v>
      </c>
      <c r="H9" s="2">
        <v>24510</v>
      </c>
      <c r="I9">
        <v>3018340.5284874998</v>
      </c>
      <c r="J9">
        <v>1919667.4147462</v>
      </c>
      <c r="K9">
        <v>4938007.9432336995</v>
      </c>
    </row>
    <row r="10" spans="1:12" x14ac:dyDescent="0.25">
      <c r="A10">
        <v>24013</v>
      </c>
      <c r="B10">
        <v>2023</v>
      </c>
      <c r="C10">
        <v>7</v>
      </c>
      <c r="D10">
        <v>5</v>
      </c>
      <c r="E10">
        <v>1</v>
      </c>
      <c r="F10">
        <v>1341570.2042059</v>
      </c>
      <c r="H10" s="2" t="s">
        <v>7</v>
      </c>
      <c r="I10">
        <v>24288612.728951</v>
      </c>
      <c r="J10">
        <v>15706945.696545837</v>
      </c>
      <c r="K10">
        <v>39995558.425496846</v>
      </c>
    </row>
    <row r="11" spans="1:12" x14ac:dyDescent="0.25">
      <c r="A11">
        <v>24013</v>
      </c>
      <c r="B11">
        <v>2023</v>
      </c>
      <c r="C11">
        <v>7</v>
      </c>
      <c r="D11">
        <v>5</v>
      </c>
      <c r="E11">
        <v>3</v>
      </c>
      <c r="F11">
        <v>1392067.9435183001</v>
      </c>
    </row>
    <row r="12" spans="1:12" x14ac:dyDescent="0.25">
      <c r="A12">
        <v>24013</v>
      </c>
      <c r="B12">
        <v>2023</v>
      </c>
      <c r="C12">
        <v>7</v>
      </c>
      <c r="D12">
        <v>5</v>
      </c>
      <c r="E12">
        <v>79</v>
      </c>
      <c r="F12">
        <v>1235421.7119292</v>
      </c>
      <c r="H12" s="3" t="s">
        <v>16</v>
      </c>
    </row>
    <row r="13" spans="1:12" x14ac:dyDescent="0.25">
      <c r="A13">
        <v>24013</v>
      </c>
      <c r="B13">
        <v>2023</v>
      </c>
      <c r="C13">
        <v>7</v>
      </c>
      <c r="D13">
        <v>5</v>
      </c>
      <c r="E13">
        <v>87</v>
      </c>
      <c r="F13">
        <v>1312237.6244359</v>
      </c>
    </row>
    <row r="14" spans="1:12" x14ac:dyDescent="0.25">
      <c r="A14">
        <v>24015</v>
      </c>
      <c r="B14">
        <v>2023</v>
      </c>
      <c r="C14">
        <v>7</v>
      </c>
      <c r="D14">
        <v>5</v>
      </c>
      <c r="E14">
        <v>1</v>
      </c>
      <c r="F14">
        <v>925603.56549166003</v>
      </c>
      <c r="H14" s="4" t="s">
        <v>10</v>
      </c>
      <c r="I14" s="5" t="s">
        <v>11</v>
      </c>
      <c r="J14" s="5" t="s">
        <v>12</v>
      </c>
      <c r="K14" s="5" t="s">
        <v>13</v>
      </c>
      <c r="L14" s="5" t="s">
        <v>14</v>
      </c>
    </row>
    <row r="15" spans="1:12" x14ac:dyDescent="0.25">
      <c r="A15">
        <v>24015</v>
      </c>
      <c r="B15">
        <v>2023</v>
      </c>
      <c r="C15">
        <v>7</v>
      </c>
      <c r="D15">
        <v>5</v>
      </c>
      <c r="E15">
        <v>3</v>
      </c>
      <c r="F15">
        <v>2132037.9964252999</v>
      </c>
      <c r="H15" s="6">
        <v>24003</v>
      </c>
      <c r="I15" s="7">
        <v>4960242.4995595003</v>
      </c>
      <c r="J15" s="7">
        <v>3648511.4840501999</v>
      </c>
      <c r="K15" s="8">
        <f>+I15/907185</f>
        <v>5.4677298451357776</v>
      </c>
      <c r="L15" s="8">
        <f>+J15/907185</f>
        <v>4.0217943242560228</v>
      </c>
    </row>
    <row r="16" spans="1:12" x14ac:dyDescent="0.25">
      <c r="A16">
        <v>24015</v>
      </c>
      <c r="B16">
        <v>2023</v>
      </c>
      <c r="C16">
        <v>7</v>
      </c>
      <c r="D16">
        <v>5</v>
      </c>
      <c r="E16">
        <v>79</v>
      </c>
      <c r="F16">
        <v>793817.36158528004</v>
      </c>
      <c r="H16" s="6">
        <v>24005</v>
      </c>
      <c r="I16" s="7">
        <v>7264011.313077</v>
      </c>
      <c r="J16" s="7">
        <v>4553986.7016615998</v>
      </c>
      <c r="K16" s="8">
        <f t="shared" ref="K16:K21" si="0">+I16/907185</f>
        <v>8.0071995382165717</v>
      </c>
      <c r="L16" s="8">
        <f t="shared" ref="L16:L21" si="1">+J16/907185</f>
        <v>5.01990961233001</v>
      </c>
    </row>
    <row r="17" spans="1:12" x14ac:dyDescent="0.25">
      <c r="A17">
        <v>24015</v>
      </c>
      <c r="B17">
        <v>2023</v>
      </c>
      <c r="C17">
        <v>7</v>
      </c>
      <c r="D17">
        <v>5</v>
      </c>
      <c r="E17">
        <v>87</v>
      </c>
      <c r="F17">
        <v>843281.33494813996</v>
      </c>
      <c r="H17" s="6">
        <v>24013</v>
      </c>
      <c r="I17" s="7">
        <v>1392067.9435183001</v>
      </c>
      <c r="J17" s="7">
        <v>1312237.6244359</v>
      </c>
      <c r="K17" s="8">
        <f t="shared" si="0"/>
        <v>1.5344917999286805</v>
      </c>
      <c r="L17" s="8">
        <f t="shared" si="1"/>
        <v>1.4464939614697112</v>
      </c>
    </row>
    <row r="18" spans="1:12" x14ac:dyDescent="0.25">
      <c r="A18">
        <v>24025</v>
      </c>
      <c r="B18">
        <v>2023</v>
      </c>
      <c r="C18">
        <v>7</v>
      </c>
      <c r="D18">
        <v>5</v>
      </c>
      <c r="E18">
        <v>1</v>
      </c>
      <c r="F18">
        <v>1743220.6871459</v>
      </c>
      <c r="H18" s="6">
        <v>24025</v>
      </c>
      <c r="I18" s="7">
        <v>2335428.7443328002</v>
      </c>
      <c r="J18" s="7">
        <v>1668746.1896921999</v>
      </c>
      <c r="K18" s="8">
        <f t="shared" si="0"/>
        <v>2.5743687829194708</v>
      </c>
      <c r="L18" s="8">
        <f t="shared" si="1"/>
        <v>1.8394772727637692</v>
      </c>
    </row>
    <row r="19" spans="1:12" x14ac:dyDescent="0.25">
      <c r="A19">
        <v>24025</v>
      </c>
      <c r="B19">
        <v>2023</v>
      </c>
      <c r="C19">
        <v>7</v>
      </c>
      <c r="D19">
        <v>5</v>
      </c>
      <c r="E19">
        <v>3</v>
      </c>
      <c r="F19">
        <v>2335428.7443328002</v>
      </c>
      <c r="H19" s="6">
        <v>24027</v>
      </c>
      <c r="I19" s="7">
        <v>3186483.7035506</v>
      </c>
      <c r="J19" s="7">
        <v>1760514.9470116</v>
      </c>
      <c r="K19" s="8">
        <f t="shared" si="0"/>
        <v>3.5124960218153958</v>
      </c>
      <c r="L19" s="8">
        <f t="shared" si="1"/>
        <v>1.9406349829545242</v>
      </c>
    </row>
    <row r="20" spans="1:12" x14ac:dyDescent="0.25">
      <c r="A20">
        <v>24025</v>
      </c>
      <c r="B20">
        <v>2023</v>
      </c>
      <c r="C20">
        <v>7</v>
      </c>
      <c r="D20">
        <v>5</v>
      </c>
      <c r="E20">
        <v>79</v>
      </c>
      <c r="F20">
        <v>1573557.3849454001</v>
      </c>
      <c r="H20" s="6">
        <v>24510</v>
      </c>
      <c r="I20" s="7">
        <v>3018340.5284874998</v>
      </c>
      <c r="J20" s="7">
        <v>1919667.4147462</v>
      </c>
      <c r="K20" s="8">
        <f t="shared" si="0"/>
        <v>3.3271499512089595</v>
      </c>
      <c r="L20" s="8">
        <f t="shared" si="1"/>
        <v>2.1160704980199188</v>
      </c>
    </row>
    <row r="21" spans="1:12" x14ac:dyDescent="0.25">
      <c r="A21">
        <v>24025</v>
      </c>
      <c r="B21">
        <v>2023</v>
      </c>
      <c r="C21">
        <v>7</v>
      </c>
      <c r="D21">
        <v>5</v>
      </c>
      <c r="E21">
        <v>87</v>
      </c>
      <c r="F21">
        <v>1668746.1896921999</v>
      </c>
      <c r="H21" s="6" t="s">
        <v>15</v>
      </c>
      <c r="I21" s="9">
        <f>SUM(I15:I20)</f>
        <v>22156574.732525699</v>
      </c>
      <c r="J21" s="9">
        <f>SUM(J15:J20)</f>
        <v>14863664.361597698</v>
      </c>
      <c r="K21" s="8">
        <f t="shared" si="0"/>
        <v>24.423435939224852</v>
      </c>
      <c r="L21" s="8">
        <f t="shared" si="1"/>
        <v>16.384380651793954</v>
      </c>
    </row>
    <row r="22" spans="1:12" x14ac:dyDescent="0.25">
      <c r="A22">
        <v>24027</v>
      </c>
      <c r="B22">
        <v>2023</v>
      </c>
      <c r="C22">
        <v>7</v>
      </c>
      <c r="D22">
        <v>5</v>
      </c>
      <c r="E22">
        <v>1</v>
      </c>
      <c r="F22">
        <v>1882835.4939542999</v>
      </c>
    </row>
    <row r="23" spans="1:12" x14ac:dyDescent="0.25">
      <c r="A23">
        <v>24027</v>
      </c>
      <c r="B23">
        <v>2023</v>
      </c>
      <c r="C23">
        <v>7</v>
      </c>
      <c r="D23">
        <v>5</v>
      </c>
      <c r="E23">
        <v>3</v>
      </c>
      <c r="F23">
        <v>3186483.7035506</v>
      </c>
    </row>
    <row r="24" spans="1:12" x14ac:dyDescent="0.25">
      <c r="A24">
        <v>24027</v>
      </c>
      <c r="B24">
        <v>2023</v>
      </c>
      <c r="C24">
        <v>7</v>
      </c>
      <c r="D24">
        <v>5</v>
      </c>
      <c r="E24">
        <v>79</v>
      </c>
      <c r="F24">
        <v>1664390.0147324</v>
      </c>
    </row>
    <row r="25" spans="1:12" x14ac:dyDescent="0.25">
      <c r="A25">
        <v>24027</v>
      </c>
      <c r="B25">
        <v>2023</v>
      </c>
      <c r="C25">
        <v>7</v>
      </c>
      <c r="D25">
        <v>5</v>
      </c>
      <c r="E25">
        <v>87</v>
      </c>
      <c r="F25">
        <v>1760514.9470116</v>
      </c>
    </row>
    <row r="26" spans="1:12" x14ac:dyDescent="0.25">
      <c r="A26">
        <v>24510</v>
      </c>
      <c r="B26">
        <v>2023</v>
      </c>
      <c r="C26">
        <v>7</v>
      </c>
      <c r="D26">
        <v>5</v>
      </c>
      <c r="E26">
        <v>1</v>
      </c>
      <c r="F26">
        <v>2046365.8362151999</v>
      </c>
    </row>
    <row r="27" spans="1:12" x14ac:dyDescent="0.25">
      <c r="A27">
        <v>24510</v>
      </c>
      <c r="B27">
        <v>2023</v>
      </c>
      <c r="C27">
        <v>7</v>
      </c>
      <c r="D27">
        <v>5</v>
      </c>
      <c r="E27">
        <v>3</v>
      </c>
      <c r="F27">
        <v>3018340.5284874998</v>
      </c>
    </row>
    <row r="28" spans="1:12" x14ac:dyDescent="0.25">
      <c r="A28">
        <v>24510</v>
      </c>
      <c r="B28">
        <v>2023</v>
      </c>
      <c r="C28">
        <v>7</v>
      </c>
      <c r="D28">
        <v>5</v>
      </c>
      <c r="E28">
        <v>79</v>
      </c>
      <c r="F28">
        <v>1814425.9983619</v>
      </c>
    </row>
    <row r="29" spans="1:12" x14ac:dyDescent="0.25">
      <c r="A29">
        <v>24510</v>
      </c>
      <c r="B29">
        <v>2023</v>
      </c>
      <c r="C29">
        <v>7</v>
      </c>
      <c r="D29">
        <v>5</v>
      </c>
      <c r="E29">
        <v>87</v>
      </c>
      <c r="F29">
        <v>1919667.4147462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2025-08-12T21:43:05Z</dcterms:created>
  <dcterms:modified xsi:type="dcterms:W3CDTF">2026-05-22T13:27:16Z</dcterms:modified>
</cp:coreProperties>
</file>