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MD_2026_I&amp;M_SIP\Modeling_Analysis_Output_Summaries\"/>
    </mc:Choice>
  </mc:AlternateContent>
  <xr:revisionPtr revIDLastSave="0" documentId="13_ncr:1_{A27EC69F-5465-4014-8E39-DC7FE1A2C3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PA_Enhanced_Per_Stds_Modeling" sheetId="3" r:id="rId1"/>
  </sheets>
  <definedNames>
    <definedName name="_xlnm.Print_Area" localSheetId="0">EPA_Enhanced_Per_Stds_Modeling!$A$1:$K$79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3" l="1"/>
  <c r="F30" i="3"/>
  <c r="E46" i="3"/>
  <c r="D46" i="3"/>
  <c r="C46" i="3"/>
  <c r="B46" i="3"/>
  <c r="I40" i="3"/>
  <c r="H40" i="3"/>
  <c r="G40" i="3"/>
  <c r="F40" i="3"/>
  <c r="E40" i="3"/>
  <c r="D40" i="3"/>
  <c r="C62" i="3"/>
  <c r="B62" i="3"/>
  <c r="E30" i="3" l="1"/>
  <c r="D30" i="3"/>
  <c r="C30" i="3"/>
  <c r="B30" i="3"/>
  <c r="I24" i="3"/>
  <c r="H24" i="3"/>
  <c r="G24" i="3"/>
  <c r="F24" i="3"/>
  <c r="E24" i="3"/>
  <c r="D24" i="3"/>
  <c r="C70" i="3"/>
  <c r="B70" i="3"/>
  <c r="C55" i="3" l="1"/>
  <c r="B55" i="3"/>
  <c r="C40" i="3"/>
  <c r="B40" i="3"/>
  <c r="C24" i="3"/>
  <c r="B24" i="3"/>
</calcChain>
</file>

<file path=xl/sharedStrings.xml><?xml version="1.0" encoding="utf-8"?>
<sst xmlns="http://schemas.openxmlformats.org/spreadsheetml/2006/main" count="109" uniqueCount="40">
  <si>
    <t xml:space="preserve">EPA's Guidance on Performance Standards Modeling for New and Existing Vehicle Inspection (I/M) Program </t>
  </si>
  <si>
    <t>Section 4: Processing Model Output for Performance Standard Modeling Analysis and Meeting the Performance Standard</t>
  </si>
  <si>
    <t>NOx</t>
  </si>
  <si>
    <t>VOC</t>
  </si>
  <si>
    <t xml:space="preserve">Scenario  </t>
  </si>
  <si>
    <t xml:space="preserve">Proposed/existing Program  </t>
  </si>
  <si>
    <t>(EPA-420-B-22-034 October 2022)</t>
  </si>
  <si>
    <t xml:space="preserve">Conclusion: </t>
  </si>
  <si>
    <t>Performance Standard Benchmark with 0.02 gpm Buffer</t>
  </si>
  <si>
    <t xml:space="preserve">Based on the results in Tables 6 the results for each pollutant in the proposed/existing program are less than the performance standard benchmark program </t>
  </si>
  <si>
    <r>
      <t xml:space="preserve">Table 6. Summary of July Weekday Emission Rates, in grams per mile (gpm), for the </t>
    </r>
    <r>
      <rPr>
        <b/>
        <i/>
        <sz val="11"/>
        <color rgb="FFFF0000"/>
        <rFont val="Times New Roman"/>
        <family val="1"/>
      </rPr>
      <t>Example Nonattainment Area</t>
    </r>
  </si>
  <si>
    <t>**Modeling Domain: MD counties of Calvert, Charles, Frederick, Montgomery and Prince George's.</t>
  </si>
  <si>
    <t>Washington Area</t>
  </si>
  <si>
    <t xml:space="preserve">Baltimore N/A </t>
  </si>
  <si>
    <t>Pass</t>
  </si>
  <si>
    <r>
      <t xml:space="preserve">with 0.02 gpm buffer and, therefore, </t>
    </r>
    <r>
      <rPr>
        <sz val="11"/>
        <color rgb="FF0000FF"/>
        <rFont val="Calibri"/>
        <family val="2"/>
      </rPr>
      <t>meets the performance standard.</t>
    </r>
  </si>
  <si>
    <t>*Modeling Domain: Baltimore City and Maryland counties of Anne Arundel, Baltimore, Carroll, Harford, Howard.</t>
  </si>
  <si>
    <t>-----&gt;</t>
  </si>
  <si>
    <t>1. Anne Arundel Co</t>
  </si>
  <si>
    <t>2. Baltimore Co</t>
  </si>
  <si>
    <t>3. Carroll Co</t>
  </si>
  <si>
    <t>4. Harford Co</t>
  </si>
  <si>
    <t>5. Howard Co</t>
  </si>
  <si>
    <t>6. Baltimore City</t>
  </si>
  <si>
    <t>1. Calvert Co</t>
  </si>
  <si>
    <t>2. Charles Co</t>
  </si>
  <si>
    <t>3. Frederick Co</t>
  </si>
  <si>
    <t>4. Montgomery Co</t>
  </si>
  <si>
    <t>5. Prince George's Co</t>
  </si>
  <si>
    <r>
      <t xml:space="preserve">performance standard benchmark program </t>
    </r>
    <r>
      <rPr>
        <b/>
        <sz val="11"/>
        <color rgb="FF0000FF"/>
        <rFont val="Calibri"/>
        <family val="2"/>
      </rPr>
      <t>with 0.02 gpm buffer and, therefore, meets the performance standard</t>
    </r>
    <r>
      <rPr>
        <sz val="11"/>
        <color rgb="FF000000"/>
        <rFont val="Calibri"/>
        <family val="2"/>
      </rPr>
      <t xml:space="preserve">. </t>
    </r>
  </si>
  <si>
    <t xml:space="preserve">Current I/M Program </t>
  </si>
  <si>
    <r>
      <t xml:space="preserve">Based on the above Tables 6a, 6b, 6c, 6d and 6e the results for each pollutant in the </t>
    </r>
    <r>
      <rPr>
        <b/>
        <sz val="11"/>
        <color rgb="FF0000FF"/>
        <rFont val="Calibri"/>
        <family val="2"/>
      </rPr>
      <t>Current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0000FF"/>
        <rFont val="Calibri"/>
        <family val="2"/>
      </rPr>
      <t>I&amp;M program, for all MD's I&amp;M jurisdictions,</t>
    </r>
    <r>
      <rPr>
        <sz val="11"/>
        <color rgb="FF000000"/>
        <rFont val="Calibri"/>
        <family val="2"/>
      </rPr>
      <t xml:space="preserve"> are less than the - </t>
    </r>
  </si>
  <si>
    <t xml:space="preserve">Performance Standard Benchmark  </t>
  </si>
  <si>
    <t xml:space="preserve">4.2 Processing Model Output for the Enhanced Performance Standard with MOVES5 </t>
  </si>
  <si>
    <t xml:space="preserve">Table 6a. Summary of 2026 July Weekday Emissions Rates (gpm) for the Baltimore Ozone Nonattainment Area with MOVES5 Model* </t>
  </si>
  <si>
    <t xml:space="preserve">Table 6b. Summary of 2026 July Weekday Emissions Rates (gpm) for the Washington Ozone Nonattainment Area with MOVES5 Model** </t>
  </si>
  <si>
    <t>Table 6c. Summary of 2026 July Weekday Emissions Rates (gpm) for the Cecil County of Maryland with MOVES5 Model</t>
  </si>
  <si>
    <t>Table 6d. Summary of 2026 July Weekday Emissions Rates (gpm) for the Queen Anne's County of Maryland with MOVES5 Model</t>
  </si>
  <si>
    <t>Table 6e. Summary of 2026 July Weekday Emissions Rates (gpm) for the Washington County of Maryland with MOVES5 Model</t>
  </si>
  <si>
    <t>Prepared by: MDE's Mobile Sources Control Program,  Phone (410) 537-4183                          Feb 12,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</si>
</sst>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7" x14ac:knownFonts="1">
    <font>
      <sz val="11"/>
      <color rgb="FF000000"/>
      <name val="Calibri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6.5"/>
      <color rgb="FF00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i/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Calibri"/>
      <family val="2"/>
    </font>
    <font>
      <b/>
      <sz val="12"/>
      <color rgb="FF0000FF"/>
      <name val="Times New Roman"/>
      <family val="1"/>
    </font>
    <font>
      <b/>
      <i/>
      <sz val="12"/>
      <color rgb="FF0000FF"/>
      <name val="Times New Roman"/>
      <family val="1"/>
    </font>
    <font>
      <b/>
      <sz val="11"/>
      <color rgb="FF0000FF"/>
      <name val="Calibri"/>
      <family val="2"/>
    </font>
    <font>
      <i/>
      <sz val="11"/>
      <color rgb="FF000000"/>
      <name val="Times New Roman"/>
      <family val="1"/>
    </font>
    <font>
      <sz val="11"/>
      <name val="Calibri"/>
      <family val="2"/>
    </font>
    <font>
      <sz val="12"/>
      <color rgb="FF0000FF"/>
      <name val="Times New Roman"/>
      <family val="1"/>
    </font>
    <font>
      <sz val="11"/>
      <color rgb="FF0000FF"/>
      <name val="Calibri"/>
      <family val="2"/>
    </font>
    <font>
      <sz val="11"/>
      <color rgb="FFFF0000"/>
      <name val="Calibri"/>
      <family val="2"/>
    </font>
    <font>
      <b/>
      <i/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8"/>
      <name val="Verdana"/>
      <family val="2"/>
    </font>
    <font>
      <sz val="12"/>
      <color rgb="FFFF0000"/>
      <name val="Times New Roman"/>
      <family val="1"/>
    </font>
    <font>
      <b/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top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 vertical="top"/>
    </xf>
    <xf numFmtId="0" fontId="16" fillId="0" borderId="0" xfId="0" applyFont="1"/>
    <xf numFmtId="0" fontId="15" fillId="0" borderId="0" xfId="0" applyFont="1"/>
    <xf numFmtId="0" fontId="17" fillId="0" borderId="0" xfId="0" applyFont="1"/>
    <xf numFmtId="164" fontId="17" fillId="0" borderId="1" xfId="0" applyNumberFormat="1" applyFont="1" applyBorder="1"/>
    <xf numFmtId="0" fontId="5" fillId="0" borderId="0" xfId="0" applyFont="1" applyAlignment="1">
      <alignment horizontal="left" vertical="top"/>
    </xf>
    <xf numFmtId="0" fontId="19" fillId="0" borderId="0" xfId="0" applyFont="1"/>
    <xf numFmtId="164" fontId="20" fillId="0" borderId="1" xfId="0" applyNumberFormat="1" applyFont="1" applyBorder="1"/>
    <xf numFmtId="164" fontId="19" fillId="0" borderId="1" xfId="0" applyNumberFormat="1" applyFont="1" applyBorder="1"/>
    <xf numFmtId="164" fontId="0" fillId="0" borderId="0" xfId="0" applyNumberFormat="1"/>
    <xf numFmtId="164" fontId="20" fillId="0" borderId="0" xfId="0" applyNumberFormat="1" applyFont="1"/>
    <xf numFmtId="0" fontId="23" fillId="0" borderId="0" xfId="0" quotePrefix="1" applyFont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4" fillId="0" borderId="0" xfId="0" applyFont="1"/>
    <xf numFmtId="0" fontId="25" fillId="0" borderId="1" xfId="0" applyFont="1" applyBorder="1"/>
    <xf numFmtId="0" fontId="25" fillId="0" borderId="0" xfId="0" applyFont="1"/>
    <xf numFmtId="0" fontId="9" fillId="0" borderId="0" xfId="0" applyFont="1"/>
    <xf numFmtId="165" fontId="0" fillId="0" borderId="0" xfId="0" applyNumberFormat="1"/>
    <xf numFmtId="165" fontId="20" fillId="0" borderId="0" xfId="0" applyNumberFormat="1" applyFont="1"/>
    <xf numFmtId="165" fontId="20" fillId="0" borderId="1" xfId="0" applyNumberFormat="1" applyFont="1" applyBorder="1"/>
    <xf numFmtId="165" fontId="19" fillId="0" borderId="1" xfId="0" applyNumberFormat="1" applyFont="1" applyBorder="1"/>
    <xf numFmtId="165" fontId="17" fillId="0" borderId="1" xfId="0" applyNumberFormat="1" applyFont="1" applyBorder="1"/>
    <xf numFmtId="0" fontId="25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165" fontId="17" fillId="0" borderId="0" xfId="0" applyNumberFormat="1" applyFont="1"/>
    <xf numFmtId="0" fontId="18" fillId="0" borderId="1" xfId="0" applyFont="1" applyBorder="1"/>
    <xf numFmtId="0" fontId="14" fillId="0" borderId="0" xfId="0" applyFont="1" applyAlignment="1">
      <alignment horizontal="left" vertical="top"/>
    </xf>
    <xf numFmtId="0" fontId="26" fillId="0" borderId="0" xfId="0" applyFont="1" applyAlignment="1">
      <alignment horizontal="center" vertical="top"/>
    </xf>
    <xf numFmtId="0" fontId="23" fillId="0" borderId="0" xfId="0" applyFont="1" applyAlignment="1">
      <alignment horizontal="center"/>
    </xf>
    <xf numFmtId="0" fontId="22" fillId="2" borderId="2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C13AE-9AAE-4814-8BAD-A6B9CB39A503}">
  <dimension ref="A1:S79"/>
  <sheetViews>
    <sheetView tabSelected="1" workbookViewId="0">
      <selection sqref="A1:I1"/>
    </sheetView>
  </sheetViews>
  <sheetFormatPr defaultRowHeight="15" x14ac:dyDescent="0.25"/>
  <cols>
    <col min="1" max="1" width="51.85546875" customWidth="1"/>
    <col min="3" max="3" width="13.140625" customWidth="1"/>
    <col min="5" max="5" width="16.28515625" customWidth="1"/>
    <col min="9" max="9" width="9.7109375" customWidth="1"/>
    <col min="10" max="10" width="6" customWidth="1"/>
    <col min="11" max="11" width="11.42578125" customWidth="1"/>
    <col min="13" max="13" width="11.85546875" customWidth="1"/>
    <col min="14" max="14" width="13.7109375" bestFit="1" customWidth="1"/>
    <col min="17" max="17" width="14.5703125" customWidth="1"/>
    <col min="18" max="18" width="12.85546875" customWidth="1"/>
  </cols>
  <sheetData>
    <row r="1" spans="1:14" ht="18.75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</row>
    <row r="2" spans="1:14" x14ac:dyDescent="0.25">
      <c r="A2" s="43" t="s">
        <v>6</v>
      </c>
      <c r="B2" s="43"/>
      <c r="C2" s="43"/>
      <c r="D2" s="43"/>
      <c r="E2" s="43"/>
      <c r="F2" s="43"/>
      <c r="G2" s="43"/>
      <c r="H2" s="43"/>
      <c r="I2" s="43"/>
    </row>
    <row r="4" spans="1:14" ht="15.75" x14ac:dyDescent="0.25">
      <c r="A4" s="28" t="s">
        <v>1</v>
      </c>
    </row>
    <row r="5" spans="1:14" ht="15.75" x14ac:dyDescent="0.25">
      <c r="A5" s="5"/>
      <c r="M5" s="21"/>
      <c r="N5" s="21"/>
    </row>
    <row r="6" spans="1:14" ht="15.75" x14ac:dyDescent="0.25">
      <c r="A6" s="11" t="s">
        <v>33</v>
      </c>
      <c r="M6" s="21"/>
      <c r="N6" s="21"/>
    </row>
    <row r="7" spans="1:14" x14ac:dyDescent="0.25">
      <c r="A7" s="4"/>
      <c r="M7" s="21"/>
      <c r="N7" s="21"/>
    </row>
    <row r="8" spans="1:14" x14ac:dyDescent="0.25">
      <c r="A8" s="13" t="s">
        <v>10</v>
      </c>
      <c r="M8" s="21"/>
      <c r="N8" s="21"/>
    </row>
    <row r="9" spans="1:14" ht="15.75" x14ac:dyDescent="0.25">
      <c r="A9" s="2"/>
      <c r="M9" s="21"/>
      <c r="N9" s="21"/>
    </row>
    <row r="10" spans="1:14" ht="15.75" x14ac:dyDescent="0.25">
      <c r="A10" s="7" t="s">
        <v>4</v>
      </c>
      <c r="B10" s="8" t="s">
        <v>2</v>
      </c>
      <c r="C10" s="8" t="s">
        <v>3</v>
      </c>
      <c r="M10" s="21"/>
      <c r="N10" s="21"/>
    </row>
    <row r="11" spans="1:14" ht="15.75" x14ac:dyDescent="0.25">
      <c r="A11" s="9" t="s">
        <v>5</v>
      </c>
      <c r="B11" s="16">
        <v>0.45490000000000003</v>
      </c>
      <c r="C11" s="16">
        <v>0.2132</v>
      </c>
      <c r="D11" s="23" t="s">
        <v>17</v>
      </c>
      <c r="E11" s="24" t="s">
        <v>14</v>
      </c>
      <c r="M11" s="21"/>
      <c r="N11" s="21"/>
    </row>
    <row r="12" spans="1:14" ht="15.75" x14ac:dyDescent="0.25">
      <c r="A12" s="34" t="s">
        <v>32</v>
      </c>
      <c r="B12" s="19">
        <v>0.45519999999999999</v>
      </c>
      <c r="C12" s="19">
        <v>0.21529999999999999</v>
      </c>
    </row>
    <row r="13" spans="1:14" ht="15.75" x14ac:dyDescent="0.25">
      <c r="A13" s="37" t="s">
        <v>8</v>
      </c>
      <c r="B13" s="20">
        <v>0.47520000000000001</v>
      </c>
      <c r="C13" s="20">
        <v>0.23530000000000001</v>
      </c>
    </row>
    <row r="14" spans="1:14" ht="15.75" x14ac:dyDescent="0.25">
      <c r="A14" s="1"/>
      <c r="M14" s="21"/>
      <c r="N14" s="21"/>
    </row>
    <row r="15" spans="1:14" x14ac:dyDescent="0.25">
      <c r="A15" s="4" t="s">
        <v>9</v>
      </c>
    </row>
    <row r="16" spans="1:14" x14ac:dyDescent="0.25">
      <c r="A16" s="15" t="s">
        <v>15</v>
      </c>
      <c r="M16" s="21"/>
      <c r="N16" s="21"/>
    </row>
    <row r="17" spans="1:19" ht="15.75" x14ac:dyDescent="0.25">
      <c r="A17" s="1"/>
    </row>
    <row r="18" spans="1:19" ht="15.75" x14ac:dyDescent="0.25">
      <c r="A18" s="38" t="s">
        <v>34</v>
      </c>
      <c r="E18" s="18"/>
      <c r="F18" s="18"/>
      <c r="G18" s="18"/>
      <c r="H18" s="18"/>
      <c r="I18" s="18"/>
      <c r="J18" s="18"/>
    </row>
    <row r="19" spans="1:19" ht="15.75" x14ac:dyDescent="0.25">
      <c r="A19" s="17"/>
      <c r="E19" s="18"/>
      <c r="F19" s="18"/>
      <c r="G19" s="18"/>
      <c r="H19" s="18"/>
      <c r="I19" s="18"/>
      <c r="J19" s="18"/>
    </row>
    <row r="20" spans="1:19" ht="15.75" x14ac:dyDescent="0.25">
      <c r="A20" s="6"/>
      <c r="B20" s="41" t="s">
        <v>13</v>
      </c>
      <c r="C20" s="42"/>
      <c r="D20" s="41" t="s">
        <v>18</v>
      </c>
      <c r="E20" s="42"/>
      <c r="F20" s="41" t="s">
        <v>19</v>
      </c>
      <c r="G20" s="42"/>
      <c r="H20" s="41" t="s">
        <v>20</v>
      </c>
      <c r="I20" s="42"/>
      <c r="Q20" s="21"/>
      <c r="R20" s="21"/>
    </row>
    <row r="21" spans="1:19" ht="15.75" x14ac:dyDescent="0.25">
      <c r="A21" s="7" t="s">
        <v>4</v>
      </c>
      <c r="B21" s="8" t="s">
        <v>2</v>
      </c>
      <c r="C21" s="8" t="s">
        <v>3</v>
      </c>
      <c r="D21" s="8" t="s">
        <v>2</v>
      </c>
      <c r="E21" s="8" t="s">
        <v>3</v>
      </c>
      <c r="F21" s="8" t="s">
        <v>2</v>
      </c>
      <c r="G21" s="8" t="s">
        <v>3</v>
      </c>
      <c r="H21" s="8" t="s">
        <v>2</v>
      </c>
      <c r="I21" s="8" t="s">
        <v>3</v>
      </c>
      <c r="J21" s="23"/>
      <c r="Q21" s="21"/>
      <c r="R21" s="21"/>
    </row>
    <row r="22" spans="1:19" ht="15.75" x14ac:dyDescent="0.25">
      <c r="A22" s="35" t="s">
        <v>30</v>
      </c>
      <c r="B22" s="33">
        <v>0.29543712610767259</v>
      </c>
      <c r="C22" s="33">
        <v>0.19730424844526914</v>
      </c>
      <c r="D22" s="33">
        <v>0.28397498970734691</v>
      </c>
      <c r="E22" s="33">
        <v>0.20800865935500157</v>
      </c>
      <c r="F22" s="33">
        <v>0.29879600081732144</v>
      </c>
      <c r="G22" s="33">
        <v>0.18643879750087108</v>
      </c>
      <c r="H22" s="33">
        <v>0.35261766421317764</v>
      </c>
      <c r="I22" s="33">
        <v>0.3314675406602699</v>
      </c>
      <c r="J22" s="23" t="s">
        <v>17</v>
      </c>
      <c r="K22" s="24" t="s">
        <v>14</v>
      </c>
      <c r="Q22" s="21"/>
      <c r="R22" s="21"/>
    </row>
    <row r="23" spans="1:19" ht="15.75" x14ac:dyDescent="0.25">
      <c r="A23" s="34" t="s">
        <v>32</v>
      </c>
      <c r="B23" s="31">
        <v>0.29615366357060019</v>
      </c>
      <c r="C23" s="31">
        <v>0.19325768841056715</v>
      </c>
      <c r="D23" s="31">
        <v>0.28462450570272885</v>
      </c>
      <c r="E23" s="31">
        <v>0.20369809693344415</v>
      </c>
      <c r="F23" s="31">
        <v>0.29955682992704169</v>
      </c>
      <c r="G23" s="31">
        <v>0.18262535131958113</v>
      </c>
      <c r="H23" s="31">
        <v>0.35344652605532489</v>
      </c>
      <c r="I23" s="31">
        <v>0.32481870222071935</v>
      </c>
      <c r="L23" s="29"/>
      <c r="M23" s="29"/>
      <c r="N23" s="29"/>
      <c r="O23" s="29"/>
      <c r="P23" s="29"/>
      <c r="Q23" s="29"/>
      <c r="R23" s="29"/>
      <c r="S23" s="29"/>
    </row>
    <row r="24" spans="1:19" ht="15.75" x14ac:dyDescent="0.25">
      <c r="A24" s="26" t="s">
        <v>8</v>
      </c>
      <c r="B24" s="32">
        <f>+B23+0.02</f>
        <v>0.31615366357060021</v>
      </c>
      <c r="C24" s="32">
        <f>+C23+0.02</f>
        <v>0.21325768841056714</v>
      </c>
      <c r="D24" s="32">
        <f t="shared" ref="D24:I24" si="0">+D23+0.02</f>
        <v>0.30462450570272886</v>
      </c>
      <c r="E24" s="32">
        <f t="shared" si="0"/>
        <v>0.22369809693344414</v>
      </c>
      <c r="F24" s="32">
        <f t="shared" si="0"/>
        <v>0.31955682992704171</v>
      </c>
      <c r="G24" s="32">
        <f t="shared" si="0"/>
        <v>0.20262535131958112</v>
      </c>
      <c r="H24" s="32">
        <f t="shared" si="0"/>
        <v>0.37344652605532491</v>
      </c>
      <c r="I24" s="32">
        <f t="shared" si="0"/>
        <v>0.34481870222071936</v>
      </c>
      <c r="L24" s="29"/>
      <c r="M24" s="29"/>
      <c r="N24" s="29"/>
      <c r="O24" s="29"/>
      <c r="P24" s="29"/>
      <c r="Q24" s="29"/>
      <c r="R24" s="29"/>
      <c r="S24" s="29"/>
    </row>
    <row r="25" spans="1:19" ht="15.75" x14ac:dyDescent="0.25">
      <c r="A25" s="27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Q25" s="21"/>
      <c r="R25" s="21"/>
    </row>
    <row r="26" spans="1:19" ht="15.75" x14ac:dyDescent="0.25">
      <c r="A26" s="27"/>
      <c r="B26" s="41" t="s">
        <v>21</v>
      </c>
      <c r="C26" s="42"/>
      <c r="D26" s="41" t="s">
        <v>22</v>
      </c>
      <c r="E26" s="42"/>
      <c r="F26" s="41" t="s">
        <v>23</v>
      </c>
      <c r="G26" s="42"/>
      <c r="H26" s="22"/>
      <c r="I26" s="22"/>
      <c r="J26" s="22"/>
      <c r="K26" s="22"/>
      <c r="L26" s="22"/>
      <c r="M26" s="22"/>
      <c r="N26" s="22"/>
      <c r="O26" s="22"/>
      <c r="P26" s="4"/>
      <c r="Q26" s="21"/>
      <c r="R26" s="21"/>
    </row>
    <row r="27" spans="1:19" ht="15.75" x14ac:dyDescent="0.25">
      <c r="A27" s="7" t="s">
        <v>4</v>
      </c>
      <c r="B27" s="8" t="s">
        <v>2</v>
      </c>
      <c r="C27" s="8" t="s">
        <v>3</v>
      </c>
      <c r="D27" s="8" t="s">
        <v>2</v>
      </c>
      <c r="E27" s="8" t="s">
        <v>3</v>
      </c>
      <c r="F27" s="8" t="s">
        <v>2</v>
      </c>
      <c r="G27" s="8" t="s">
        <v>3</v>
      </c>
      <c r="H27" s="22"/>
      <c r="I27" s="22"/>
      <c r="J27" s="22"/>
      <c r="K27" s="22"/>
      <c r="L27" s="22"/>
      <c r="M27" s="22"/>
      <c r="N27" s="22"/>
      <c r="O27" s="22"/>
      <c r="Q27" s="21"/>
      <c r="R27" s="21"/>
    </row>
    <row r="28" spans="1:19" ht="15.75" x14ac:dyDescent="0.25">
      <c r="A28" s="35" t="s">
        <v>30</v>
      </c>
      <c r="B28" s="36">
        <v>0.31101841109419315</v>
      </c>
      <c r="C28" s="36">
        <v>0.22130906095441949</v>
      </c>
      <c r="D28" s="33">
        <v>0.26361181721791083</v>
      </c>
      <c r="E28" s="33">
        <v>0.14480513636145842</v>
      </c>
      <c r="F28" s="33">
        <v>0.31201083711806438</v>
      </c>
      <c r="G28" s="33">
        <v>0.19748144665783796</v>
      </c>
      <c r="L28" s="22"/>
      <c r="M28" s="22"/>
      <c r="N28" s="22"/>
      <c r="O28" s="22"/>
      <c r="Q28" s="21"/>
      <c r="R28" s="21"/>
    </row>
    <row r="29" spans="1:19" ht="15.75" x14ac:dyDescent="0.25">
      <c r="A29" s="34" t="s">
        <v>32</v>
      </c>
      <c r="B29" s="31">
        <v>0.31167438432740546</v>
      </c>
      <c r="C29" s="31">
        <v>0.21672172632398454</v>
      </c>
      <c r="D29" s="31">
        <v>0.26396861903006591</v>
      </c>
      <c r="E29" s="31">
        <v>0.14169262709692362</v>
      </c>
      <c r="F29" s="31">
        <v>0.31318751505069259</v>
      </c>
      <c r="G29" s="31">
        <v>0.19364055903403168</v>
      </c>
      <c r="H29" s="22"/>
      <c r="I29" s="22"/>
      <c r="J29" s="22"/>
      <c r="K29" s="22"/>
      <c r="L29" s="29"/>
      <c r="M29" s="29"/>
      <c r="N29" s="29"/>
      <c r="O29" s="29"/>
      <c r="P29" s="29"/>
      <c r="Q29" s="29"/>
      <c r="R29" s="21"/>
    </row>
    <row r="30" spans="1:19" ht="15.75" x14ac:dyDescent="0.25">
      <c r="A30" s="26" t="s">
        <v>8</v>
      </c>
      <c r="B30" s="32">
        <f t="shared" ref="B30:G30" si="1">+B29+0.02</f>
        <v>0.33167438432740548</v>
      </c>
      <c r="C30" s="32">
        <f t="shared" si="1"/>
        <v>0.23672172632398453</v>
      </c>
      <c r="D30" s="32">
        <f t="shared" si="1"/>
        <v>0.28396861903006593</v>
      </c>
      <c r="E30" s="32">
        <f t="shared" si="1"/>
        <v>0.16169262709692361</v>
      </c>
      <c r="F30" s="32">
        <f t="shared" si="1"/>
        <v>0.33318751505069261</v>
      </c>
      <c r="G30" s="32">
        <f t="shared" si="1"/>
        <v>0.21364055903403167</v>
      </c>
      <c r="H30" s="22"/>
      <c r="I30" s="22"/>
      <c r="L30" s="29"/>
      <c r="M30" s="29"/>
      <c r="N30" s="29"/>
      <c r="O30" s="29"/>
      <c r="P30" s="29"/>
      <c r="Q30" s="29"/>
      <c r="R30" s="21"/>
    </row>
    <row r="31" spans="1:19" ht="15.75" x14ac:dyDescent="0.25">
      <c r="A31" s="5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30"/>
      <c r="N31" s="30"/>
      <c r="O31" s="22"/>
      <c r="P31" s="30"/>
      <c r="Q31" s="29"/>
      <c r="R31" s="21"/>
    </row>
    <row r="32" spans="1:19" ht="15.75" x14ac:dyDescent="0.25">
      <c r="A32" s="1" t="s">
        <v>16</v>
      </c>
      <c r="B32" s="10"/>
      <c r="M32" s="29"/>
      <c r="N32" s="29"/>
      <c r="P32" s="29"/>
      <c r="Q32" s="29"/>
      <c r="R32" s="21"/>
    </row>
    <row r="33" spans="1:18" ht="15.75" x14ac:dyDescent="0.25">
      <c r="A33" s="1"/>
      <c r="M33" s="29"/>
      <c r="N33" s="29"/>
      <c r="P33" s="29"/>
      <c r="Q33" s="29"/>
    </row>
    <row r="34" spans="1:18" ht="15.75" x14ac:dyDescent="0.25">
      <c r="A34" s="38" t="s">
        <v>35</v>
      </c>
      <c r="D34" s="14"/>
      <c r="E34" s="14"/>
      <c r="F34" s="14"/>
      <c r="G34" s="14"/>
      <c r="M34" s="29"/>
      <c r="N34" s="29"/>
      <c r="O34" s="21"/>
      <c r="P34" s="29"/>
      <c r="Q34" s="29"/>
    </row>
    <row r="35" spans="1:18" ht="15.75" x14ac:dyDescent="0.25">
      <c r="A35" s="17"/>
      <c r="M35" s="29"/>
      <c r="N35" s="29"/>
      <c r="O35" s="21"/>
      <c r="P35" s="29"/>
      <c r="Q35" s="29"/>
    </row>
    <row r="36" spans="1:18" ht="15.75" x14ac:dyDescent="0.25">
      <c r="A36" s="6"/>
      <c r="B36" s="41" t="s">
        <v>12</v>
      </c>
      <c r="C36" s="42"/>
      <c r="D36" s="41" t="s">
        <v>24</v>
      </c>
      <c r="E36" s="42"/>
      <c r="F36" s="41" t="s">
        <v>25</v>
      </c>
      <c r="G36" s="42"/>
      <c r="H36" s="41" t="s">
        <v>26</v>
      </c>
      <c r="I36" s="42"/>
      <c r="N36" s="21"/>
      <c r="O36" s="21"/>
      <c r="Q36" s="21"/>
      <c r="R36" s="21"/>
    </row>
    <row r="37" spans="1:18" ht="15.75" x14ac:dyDescent="0.25">
      <c r="A37" s="7" t="s">
        <v>4</v>
      </c>
      <c r="B37" s="8" t="s">
        <v>2</v>
      </c>
      <c r="C37" s="8" t="s">
        <v>3</v>
      </c>
      <c r="D37" s="8" t="s">
        <v>2</v>
      </c>
      <c r="E37" s="8" t="s">
        <v>3</v>
      </c>
      <c r="F37" s="8" t="s">
        <v>2</v>
      </c>
      <c r="G37" s="8" t="s">
        <v>3</v>
      </c>
      <c r="H37" s="8" t="s">
        <v>2</v>
      </c>
      <c r="I37" s="8" t="s">
        <v>3</v>
      </c>
      <c r="N37" s="21"/>
      <c r="O37" s="21"/>
      <c r="Q37" s="21"/>
      <c r="R37" s="21"/>
    </row>
    <row r="38" spans="1:18" ht="15.75" x14ac:dyDescent="0.25">
      <c r="A38" s="35" t="s">
        <v>30</v>
      </c>
      <c r="B38" s="33">
        <v>0.2838124155026161</v>
      </c>
      <c r="C38" s="33">
        <v>0.21268439020218302</v>
      </c>
      <c r="D38" s="33">
        <v>0.29232750744168112</v>
      </c>
      <c r="E38" s="33">
        <v>0.28534319324604268</v>
      </c>
      <c r="F38" s="33">
        <v>0.28881184623341633</v>
      </c>
      <c r="G38" s="33">
        <v>0.2702862956729028</v>
      </c>
      <c r="H38" s="33">
        <v>0.31597361001311153</v>
      </c>
      <c r="I38" s="33">
        <v>0.20094216349191055</v>
      </c>
      <c r="N38" s="22"/>
      <c r="O38" s="21"/>
      <c r="Q38" s="21"/>
      <c r="R38" s="21"/>
    </row>
    <row r="39" spans="1:18" ht="15.75" x14ac:dyDescent="0.25">
      <c r="A39" s="34" t="s">
        <v>32</v>
      </c>
      <c r="B39" s="31">
        <v>0.28498832390598161</v>
      </c>
      <c r="C39" s="31">
        <v>0.20832345005190483</v>
      </c>
      <c r="D39" s="31">
        <v>0.29314972857196736</v>
      </c>
      <c r="E39" s="31">
        <v>0.27948013486954498</v>
      </c>
      <c r="F39" s="31">
        <v>0.28985384788461332</v>
      </c>
      <c r="G39" s="31">
        <v>0.26469972345754983</v>
      </c>
      <c r="H39" s="31">
        <v>0.31678702801680192</v>
      </c>
      <c r="I39" s="31">
        <v>0.19681817164699997</v>
      </c>
      <c r="M39" s="29"/>
      <c r="N39" s="29"/>
      <c r="O39" s="21"/>
      <c r="P39" s="29"/>
      <c r="Q39" s="29"/>
      <c r="R39" s="21"/>
    </row>
    <row r="40" spans="1:18" ht="15.75" x14ac:dyDescent="0.25">
      <c r="A40" s="37" t="s">
        <v>8</v>
      </c>
      <c r="B40" s="32">
        <f>+B39+0.02</f>
        <v>0.30498832390598163</v>
      </c>
      <c r="C40" s="32">
        <f>+C39+0.02</f>
        <v>0.22832345005190482</v>
      </c>
      <c r="D40" s="32">
        <f t="shared" ref="D40:I40" si="2">+D39+0.02</f>
        <v>0.31314972857196738</v>
      </c>
      <c r="E40" s="32">
        <f t="shared" si="2"/>
        <v>0.299480134869545</v>
      </c>
      <c r="F40" s="32">
        <f t="shared" si="2"/>
        <v>0.30985384788461334</v>
      </c>
      <c r="G40" s="32">
        <f t="shared" si="2"/>
        <v>0.28469972345754985</v>
      </c>
      <c r="H40" s="32">
        <f t="shared" si="2"/>
        <v>0.33678702801680194</v>
      </c>
      <c r="I40" s="32">
        <f t="shared" si="2"/>
        <v>0.21681817164699996</v>
      </c>
      <c r="M40" s="29"/>
      <c r="N40" s="29"/>
      <c r="P40" s="29"/>
      <c r="Q40" s="29"/>
      <c r="R40" s="21"/>
    </row>
    <row r="41" spans="1:18" ht="15.75" x14ac:dyDescent="0.25">
      <c r="A41" s="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30"/>
      <c r="N41" s="30"/>
      <c r="P41" s="29"/>
      <c r="Q41" s="29"/>
      <c r="R41" s="21"/>
    </row>
    <row r="42" spans="1:18" x14ac:dyDescent="0.25">
      <c r="B42" s="41" t="s">
        <v>27</v>
      </c>
      <c r="C42" s="42"/>
      <c r="D42" s="41" t="s">
        <v>28</v>
      </c>
      <c r="E42" s="42"/>
      <c r="F42" s="22"/>
      <c r="G42" s="22"/>
      <c r="H42" s="22"/>
      <c r="I42" s="22"/>
      <c r="J42" s="22"/>
      <c r="K42" s="22"/>
      <c r="L42" s="22"/>
      <c r="M42" s="30"/>
      <c r="N42" s="30"/>
      <c r="P42" s="29"/>
      <c r="Q42" s="29"/>
      <c r="R42" s="21"/>
    </row>
    <row r="43" spans="1:18" ht="15.75" x14ac:dyDescent="0.25">
      <c r="A43" s="7" t="s">
        <v>4</v>
      </c>
      <c r="B43" s="8" t="s">
        <v>2</v>
      </c>
      <c r="C43" s="8" t="s">
        <v>3</v>
      </c>
      <c r="D43" s="8" t="s">
        <v>2</v>
      </c>
      <c r="E43" s="8" t="s">
        <v>3</v>
      </c>
      <c r="F43" s="22"/>
      <c r="G43" s="22"/>
      <c r="H43" s="22"/>
      <c r="I43" s="22"/>
      <c r="J43" s="22"/>
      <c r="K43" s="22"/>
      <c r="L43" s="22"/>
      <c r="M43" s="30"/>
      <c r="N43" s="30"/>
      <c r="O43" s="21"/>
      <c r="P43" s="29"/>
      <c r="Q43" s="29"/>
      <c r="R43" s="21"/>
    </row>
    <row r="44" spans="1:18" ht="15.75" x14ac:dyDescent="0.25">
      <c r="A44" s="35" t="s">
        <v>30</v>
      </c>
      <c r="B44" s="33">
        <v>0.26511813071255069</v>
      </c>
      <c r="C44" s="33">
        <v>0.21765728835237283</v>
      </c>
      <c r="D44" s="33">
        <v>0.28587161590333132</v>
      </c>
      <c r="E44" s="33">
        <v>0.1977966632027818</v>
      </c>
      <c r="F44" s="23" t="s">
        <v>17</v>
      </c>
      <c r="G44" s="24" t="s">
        <v>14</v>
      </c>
      <c r="H44" s="22"/>
      <c r="I44" s="22"/>
      <c r="J44" s="22"/>
      <c r="K44" s="22"/>
      <c r="L44" s="22"/>
      <c r="M44" s="30"/>
      <c r="N44" s="30"/>
      <c r="O44" s="21"/>
      <c r="P44" s="29"/>
      <c r="Q44" s="29"/>
      <c r="R44" s="21"/>
    </row>
    <row r="45" spans="1:18" ht="15.75" x14ac:dyDescent="0.25">
      <c r="A45" s="34" t="s">
        <v>32</v>
      </c>
      <c r="B45" s="31">
        <v>0.26589024934391725</v>
      </c>
      <c r="C45" s="31">
        <v>0.2129713238274378</v>
      </c>
      <c r="D45" s="31">
        <v>0.28755954199084455</v>
      </c>
      <c r="E45" s="31">
        <v>0.19393198282861907</v>
      </c>
      <c r="F45" s="22"/>
      <c r="G45" s="22"/>
      <c r="H45" s="22"/>
      <c r="I45" s="22"/>
      <c r="J45" s="22"/>
      <c r="K45" s="22"/>
      <c r="L45" s="22"/>
      <c r="M45" s="22"/>
      <c r="N45" s="22"/>
      <c r="O45" s="21"/>
      <c r="Q45" s="21"/>
      <c r="R45" s="21"/>
    </row>
    <row r="46" spans="1:18" ht="15.75" x14ac:dyDescent="0.25">
      <c r="A46" s="37" t="s">
        <v>8</v>
      </c>
      <c r="B46" s="32">
        <f>+B45+0.02</f>
        <v>0.28589024934391727</v>
      </c>
      <c r="C46" s="32">
        <f>+C45+0.02</f>
        <v>0.23297132382743779</v>
      </c>
      <c r="D46" s="32">
        <f>+D45+0.02</f>
        <v>0.30755954199084456</v>
      </c>
      <c r="E46" s="32">
        <f>+E45+0.02</f>
        <v>0.21393198282861906</v>
      </c>
      <c r="F46" s="22"/>
      <c r="G46" s="22"/>
      <c r="H46" s="22"/>
      <c r="I46" s="22"/>
      <c r="J46" s="22"/>
      <c r="K46" s="22"/>
      <c r="L46" s="22"/>
      <c r="M46" s="22"/>
      <c r="N46" s="22"/>
      <c r="O46" s="21"/>
      <c r="Q46" s="21"/>
      <c r="R46" s="21"/>
    </row>
    <row r="47" spans="1:18" ht="15.75" x14ac:dyDescent="0.25">
      <c r="A47" s="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1"/>
      <c r="Q47" s="21"/>
      <c r="R47" s="21"/>
    </row>
    <row r="48" spans="1:18" ht="15.75" x14ac:dyDescent="0.25">
      <c r="A48" s="1" t="s">
        <v>11</v>
      </c>
      <c r="B48" s="10"/>
      <c r="M48" s="29"/>
      <c r="N48" s="29"/>
      <c r="O48" s="21"/>
      <c r="P48" s="29"/>
      <c r="Q48" s="29"/>
    </row>
    <row r="49" spans="1:18" ht="15.75" x14ac:dyDescent="0.25">
      <c r="A49" s="1"/>
      <c r="M49" s="29"/>
      <c r="N49" s="29"/>
      <c r="P49" s="29"/>
      <c r="Q49" s="29"/>
    </row>
    <row r="50" spans="1:18" ht="15.75" x14ac:dyDescent="0.25">
      <c r="A50" s="38" t="s">
        <v>36</v>
      </c>
      <c r="M50" s="29"/>
      <c r="N50" s="29"/>
      <c r="P50" s="29"/>
      <c r="Q50" s="29"/>
    </row>
    <row r="51" spans="1:18" ht="15.75" x14ac:dyDescent="0.25">
      <c r="A51" s="6"/>
      <c r="M51" s="29"/>
      <c r="N51" s="29"/>
      <c r="P51" s="29"/>
      <c r="Q51" s="29"/>
      <c r="R51" s="21"/>
    </row>
    <row r="52" spans="1:18" ht="15.75" x14ac:dyDescent="0.25">
      <c r="A52" s="7" t="s">
        <v>4</v>
      </c>
      <c r="B52" s="8" t="s">
        <v>2</v>
      </c>
      <c r="C52" s="8" t="s">
        <v>3</v>
      </c>
      <c r="M52" s="29"/>
      <c r="N52" s="29"/>
      <c r="P52" s="29"/>
      <c r="Q52" s="29"/>
      <c r="R52" s="21"/>
    </row>
    <row r="53" spans="1:18" ht="15.75" x14ac:dyDescent="0.25">
      <c r="A53" s="35" t="s">
        <v>30</v>
      </c>
      <c r="B53" s="33">
        <v>0.53257973179652784</v>
      </c>
      <c r="C53" s="33">
        <v>0.20988917173978305</v>
      </c>
      <c r="D53" s="23" t="s">
        <v>17</v>
      </c>
      <c r="E53" s="24" t="s">
        <v>14</v>
      </c>
      <c r="M53" s="29"/>
      <c r="N53" s="29"/>
      <c r="Q53" s="21"/>
      <c r="R53" s="21"/>
    </row>
    <row r="54" spans="1:18" ht="15.75" x14ac:dyDescent="0.25">
      <c r="A54" s="34" t="s">
        <v>32</v>
      </c>
      <c r="B54" s="31">
        <v>0.53364488543923327</v>
      </c>
      <c r="C54" s="31">
        <v>0.20613676210121459</v>
      </c>
    </row>
    <row r="55" spans="1:18" ht="15.75" x14ac:dyDescent="0.25">
      <c r="A55" s="37" t="s">
        <v>8</v>
      </c>
      <c r="B55" s="32">
        <f>+B54+0.02</f>
        <v>0.55364488543923329</v>
      </c>
      <c r="C55" s="32">
        <f>+C54+0.02</f>
        <v>0.22613676210121458</v>
      </c>
    </row>
    <row r="56" spans="1:18" ht="15.75" x14ac:dyDescent="0.25">
      <c r="A56" s="5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8" ht="15.75" x14ac:dyDescent="0.25">
      <c r="A57" s="17" t="s">
        <v>37</v>
      </c>
      <c r="E57" s="18"/>
      <c r="F57" s="18"/>
      <c r="G57" s="18"/>
      <c r="H57" s="18"/>
      <c r="I57" s="18"/>
      <c r="J57" s="18"/>
    </row>
    <row r="58" spans="1:18" ht="15.75" x14ac:dyDescent="0.25">
      <c r="A58" s="17"/>
      <c r="E58" s="18"/>
      <c r="F58" s="18"/>
      <c r="G58" s="18"/>
      <c r="H58" s="18"/>
      <c r="I58" s="18"/>
      <c r="J58" s="18"/>
    </row>
    <row r="59" spans="1:18" ht="15.75" x14ac:dyDescent="0.25">
      <c r="A59" s="7" t="s">
        <v>4</v>
      </c>
      <c r="B59" s="8" t="s">
        <v>2</v>
      </c>
      <c r="C59" s="8" t="s">
        <v>3</v>
      </c>
    </row>
    <row r="60" spans="1:18" ht="15.75" x14ac:dyDescent="0.25">
      <c r="A60" s="35" t="s">
        <v>30</v>
      </c>
      <c r="B60" s="33">
        <v>0.35677294870712117</v>
      </c>
      <c r="C60" s="33">
        <v>0.1664990000703514</v>
      </c>
      <c r="D60" s="23" t="s">
        <v>17</v>
      </c>
      <c r="E60" s="24" t="s">
        <v>14</v>
      </c>
    </row>
    <row r="61" spans="1:18" ht="15.75" x14ac:dyDescent="0.25">
      <c r="A61" s="34" t="s">
        <v>32</v>
      </c>
      <c r="B61" s="31">
        <v>0.35765265529087104</v>
      </c>
      <c r="C61" s="31">
        <v>0.1632862088378311</v>
      </c>
    </row>
    <row r="62" spans="1:18" ht="15.75" x14ac:dyDescent="0.25">
      <c r="A62" s="37" t="s">
        <v>8</v>
      </c>
      <c r="B62" s="32">
        <f>+B61+0.02</f>
        <v>0.37765265529087105</v>
      </c>
      <c r="C62" s="32">
        <f>+C61+0.02</f>
        <v>0.18328620883783109</v>
      </c>
    </row>
    <row r="63" spans="1:18" ht="15.75" x14ac:dyDescent="0.25">
      <c r="A63" s="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1:18" x14ac:dyDescent="0.25">
      <c r="A64" s="3"/>
    </row>
    <row r="65" spans="1:14" ht="15.75" x14ac:dyDescent="0.25">
      <c r="A65" s="38" t="s">
        <v>38</v>
      </c>
      <c r="M65" s="21"/>
    </row>
    <row r="66" spans="1:14" ht="15.75" x14ac:dyDescent="0.25">
      <c r="A66" s="6"/>
      <c r="M66" s="21"/>
    </row>
    <row r="67" spans="1:14" ht="15.75" x14ac:dyDescent="0.25">
      <c r="A67" s="7" t="s">
        <v>4</v>
      </c>
      <c r="B67" s="8" t="s">
        <v>2</v>
      </c>
      <c r="C67" s="8" t="s">
        <v>3</v>
      </c>
      <c r="M67" s="21"/>
    </row>
    <row r="68" spans="1:14" ht="15.75" x14ac:dyDescent="0.25">
      <c r="A68" s="35" t="s">
        <v>30</v>
      </c>
      <c r="B68" s="33">
        <v>0.5758664658574062</v>
      </c>
      <c r="C68" s="33">
        <v>0.21555867241769056</v>
      </c>
      <c r="D68" s="23" t="s">
        <v>17</v>
      </c>
      <c r="E68" s="24" t="s">
        <v>14</v>
      </c>
      <c r="F68" s="21"/>
    </row>
    <row r="69" spans="1:14" ht="15.75" x14ac:dyDescent="0.25">
      <c r="A69" s="34" t="s">
        <v>32</v>
      </c>
      <c r="B69" s="31">
        <v>0.57785319272721303</v>
      </c>
      <c r="C69" s="31">
        <v>0.21171042099372239</v>
      </c>
    </row>
    <row r="70" spans="1:14" ht="15.75" x14ac:dyDescent="0.25">
      <c r="A70" s="37" t="s">
        <v>8</v>
      </c>
      <c r="B70" s="32">
        <f>+B69+0.02</f>
        <v>0.59785319272721305</v>
      </c>
      <c r="C70" s="32">
        <f>+C69+0.02</f>
        <v>0.23171042099372238</v>
      </c>
    </row>
    <row r="71" spans="1:14" x14ac:dyDescent="0.25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4" ht="15.75" x14ac:dyDescent="0.25">
      <c r="A72" s="12" t="s">
        <v>7</v>
      </c>
    </row>
    <row r="73" spans="1:14" ht="15.75" x14ac:dyDescent="0.25">
      <c r="A73" s="12"/>
    </row>
    <row r="74" spans="1:14" x14ac:dyDescent="0.25">
      <c r="A74" s="4" t="s">
        <v>31</v>
      </c>
    </row>
    <row r="75" spans="1:14" x14ac:dyDescent="0.25">
      <c r="A75" s="4" t="s">
        <v>29</v>
      </c>
    </row>
    <row r="76" spans="1:14" x14ac:dyDescent="0.25">
      <c r="A76" s="14"/>
    </row>
    <row r="79" spans="1:14" x14ac:dyDescent="0.25">
      <c r="A79" s="25" t="s">
        <v>39</v>
      </c>
    </row>
  </sheetData>
  <mergeCells count="15">
    <mergeCell ref="A1:I1"/>
    <mergeCell ref="D42:E42"/>
    <mergeCell ref="B36:C36"/>
    <mergeCell ref="D36:E36"/>
    <mergeCell ref="F36:G36"/>
    <mergeCell ref="H36:I36"/>
    <mergeCell ref="B42:C42"/>
    <mergeCell ref="B26:C26"/>
    <mergeCell ref="D26:E26"/>
    <mergeCell ref="F26:G26"/>
    <mergeCell ref="A2:I2"/>
    <mergeCell ref="B20:C20"/>
    <mergeCell ref="D20:E20"/>
    <mergeCell ref="F20:G20"/>
    <mergeCell ref="H20:I20"/>
  </mergeCells>
  <pageMargins left="0" right="0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EPA_Enhanced_Per_Stds_Modeling</vt:lpstr>
      <vt:lpstr>EPA_Enhanced_Per_Stds_Modeling!Print_Area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cp:lastPrinted>2026-06-01T13:54:58Z</cp:lastPrinted>
  <dcterms:created xsi:type="dcterms:W3CDTF">2023-01-26T15:27:17Z</dcterms:created>
  <dcterms:modified xsi:type="dcterms:W3CDTF">2026-06-01T13:59:18Z</dcterms:modified>
</cp:coreProperties>
</file>