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TE\xlfiles\I&amp;M\2026work\Eval_Year_2026\MD_2026_I&amp;M_PSM_110L_Demo_Worksheets\"/>
    </mc:Choice>
  </mc:AlternateContent>
  <xr:revisionPtr revIDLastSave="0" documentId="13_ncr:1_{89F9122F-D6FF-4CE3-85D7-CAA7A62D6D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02 Appd IM vs 2026 Current IM" sheetId="1" r:id="rId1"/>
  </sheets>
  <definedNames>
    <definedName name="_xlnm.Print_Area" localSheetId="0">'2002 Appd IM vs 2026 Current IM'!$A$1:$E$75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" l="1"/>
  <c r="E52" i="1" s="1"/>
  <c r="D51" i="1"/>
  <c r="D50" i="1"/>
  <c r="D49" i="1"/>
  <c r="E49" i="1" s="1"/>
  <c r="D48" i="1"/>
  <c r="E48" i="1" s="1"/>
  <c r="D47" i="1"/>
  <c r="D46" i="1"/>
  <c r="D45" i="1"/>
  <c r="D44" i="1"/>
  <c r="E44" i="1" s="1"/>
  <c r="D43" i="1"/>
  <c r="D42" i="1"/>
  <c r="D41" i="1"/>
  <c r="D40" i="1"/>
  <c r="D39" i="1"/>
  <c r="E39" i="1" s="1"/>
  <c r="D38" i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E51" i="1"/>
  <c r="E50" i="1"/>
  <c r="E47" i="1"/>
  <c r="E46" i="1"/>
  <c r="E45" i="1"/>
  <c r="E43" i="1"/>
  <c r="E42" i="1"/>
  <c r="E41" i="1"/>
  <c r="E40" i="1"/>
  <c r="C30" i="1"/>
  <c r="C29" i="1"/>
  <c r="C28" i="1"/>
  <c r="B29" i="1"/>
  <c r="D29" i="1" s="1"/>
  <c r="B28" i="1"/>
  <c r="D28" i="1" s="1"/>
  <c r="E29" i="1" l="1"/>
  <c r="E28" i="1"/>
  <c r="C63" i="1"/>
  <c r="C62" i="1"/>
  <c r="C61" i="1"/>
  <c r="C60" i="1"/>
  <c r="C59" i="1"/>
  <c r="B62" i="1"/>
  <c r="D62" i="1" s="1"/>
  <c r="B61" i="1"/>
  <c r="D61" i="1" s="1"/>
  <c r="B63" i="1"/>
  <c r="D63" i="1" s="1"/>
  <c r="B60" i="1"/>
  <c r="D60" i="1" s="1"/>
  <c r="B59" i="1"/>
  <c r="D59" i="1" s="1"/>
  <c r="C26" i="1"/>
  <c r="B26" i="1"/>
  <c r="C27" i="1"/>
  <c r="B27" i="1"/>
  <c r="D27" i="1" l="1"/>
  <c r="D26" i="1"/>
  <c r="E60" i="1"/>
  <c r="E61" i="1"/>
  <c r="E59" i="1"/>
  <c r="E62" i="1"/>
  <c r="E63" i="1"/>
  <c r="E27" i="1"/>
  <c r="E26" i="1"/>
  <c r="C65" i="1"/>
  <c r="B65" i="1"/>
  <c r="D65" i="1" s="1"/>
  <c r="E65" i="1" l="1"/>
  <c r="E38" i="1"/>
  <c r="C32" i="1" l="1"/>
  <c r="B30" i="1" l="1"/>
  <c r="D30" i="1" l="1"/>
  <c r="E30" i="1" s="1"/>
  <c r="B32" i="1"/>
  <c r="D32" i="1" l="1"/>
  <c r="E32" i="1" s="1"/>
</calcChain>
</file>

<file path=xl/sharedStrings.xml><?xml version="1.0" encoding="utf-8"?>
<sst xmlns="http://schemas.openxmlformats.org/spreadsheetml/2006/main" count="75" uniqueCount="45">
  <si>
    <t>MD I&amp;M Counties</t>
  </si>
  <si>
    <t>Anne Arundel</t>
  </si>
  <si>
    <t>Baltimore County</t>
  </si>
  <si>
    <t>Cecil</t>
  </si>
  <si>
    <t>Calvert</t>
  </si>
  <si>
    <t>Frederick</t>
  </si>
  <si>
    <t>Harford</t>
  </si>
  <si>
    <t>Howard</t>
  </si>
  <si>
    <t>Queen Anne's</t>
  </si>
  <si>
    <t>Montgomery</t>
  </si>
  <si>
    <t>Prince George's</t>
  </si>
  <si>
    <t>Washington</t>
  </si>
  <si>
    <t>Baltimore City</t>
  </si>
  <si>
    <t>Totals</t>
  </si>
  <si>
    <t>Cecil County</t>
  </si>
  <si>
    <t>Washington County</t>
  </si>
  <si>
    <t>MD I&amp;M Areas</t>
  </si>
  <si>
    <t>Carroll</t>
  </si>
  <si>
    <t>tons per summer weekday</t>
  </si>
  <si>
    <r>
      <rPr>
        <b/>
        <sz val="10"/>
        <color rgb="FF0000FF"/>
        <rFont val="Times New Roman"/>
        <family val="1"/>
      </rPr>
      <t>NOx</t>
    </r>
    <r>
      <rPr>
        <b/>
        <sz val="10"/>
        <color rgb="FF000000"/>
        <rFont val="Times New Roman"/>
        <family val="1"/>
      </rPr>
      <t xml:space="preserve"> Emissions Inventory by I&amp;M Areas</t>
    </r>
  </si>
  <si>
    <r>
      <rPr>
        <b/>
        <sz val="10"/>
        <color rgb="FFFF0000"/>
        <rFont val="Times New Roman"/>
        <family val="1"/>
      </rPr>
      <t>VOC</t>
    </r>
    <r>
      <rPr>
        <b/>
        <sz val="10"/>
        <color rgb="FF000000"/>
        <rFont val="Times New Roman"/>
        <family val="1"/>
      </rPr>
      <t xml:space="preserve"> Emissions Inventory by I&amp;M Areas</t>
    </r>
  </si>
  <si>
    <t>Note:</t>
  </si>
  <si>
    <t>Baltimore O3 N/A Area</t>
  </si>
  <si>
    <t>Washington O3 N/A Area</t>
  </si>
  <si>
    <t>Charles</t>
  </si>
  <si>
    <t>MD by I&amp;M Areas</t>
  </si>
  <si>
    <t>2002 Appd I&amp;M</t>
  </si>
  <si>
    <r>
      <t xml:space="preserve">Table 2. Total Anthropogenic </t>
    </r>
    <r>
      <rPr>
        <b/>
        <sz val="11"/>
        <color rgb="FFFF0000"/>
        <rFont val="Times New Roman"/>
        <family val="1"/>
      </rPr>
      <t>VOC</t>
    </r>
    <r>
      <rPr>
        <b/>
        <sz val="11"/>
        <rFont val="Times New Roman"/>
        <family val="1"/>
      </rPr>
      <t xml:space="preserve"> Emissions for 2023 for 14 MD Counties </t>
    </r>
    <r>
      <rPr>
        <b/>
        <sz val="11"/>
        <color rgb="FF0000FF"/>
        <rFont val="Times New Roman"/>
        <family val="1"/>
      </rPr>
      <t>(tons/day)</t>
    </r>
  </si>
  <si>
    <t>Queen Anne's County</t>
  </si>
  <si>
    <t>MD I&amp;M Jurisdictions</t>
  </si>
  <si>
    <r>
      <rPr>
        <b/>
        <sz val="10"/>
        <color rgb="FF0000FF"/>
        <rFont val="Times New Roman"/>
        <family val="1"/>
      </rPr>
      <t>NOx</t>
    </r>
    <r>
      <rPr>
        <b/>
        <sz val="10"/>
        <color rgb="FF000000"/>
        <rFont val="Times New Roman"/>
        <family val="1"/>
      </rPr>
      <t xml:space="preserve"> Emission Decreases (A minus B)</t>
    </r>
  </si>
  <si>
    <t>Percent Decreases</t>
  </si>
  <si>
    <t>2002 Appd I&amp;M (A)</t>
  </si>
  <si>
    <r>
      <rPr>
        <b/>
        <sz val="10"/>
        <color rgb="FFFF0000"/>
        <rFont val="Times New Roman"/>
        <family val="1"/>
      </rPr>
      <t>VOC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FF"/>
        <rFont val="Times New Roman"/>
        <family val="1"/>
      </rPr>
      <t>Emission Decreases</t>
    </r>
    <r>
      <rPr>
        <b/>
        <sz val="10"/>
        <color rgb="FF000000"/>
        <rFont val="Times New Roman"/>
        <family val="1"/>
      </rPr>
      <t xml:space="preserve"> (A minus B)</t>
    </r>
  </si>
  <si>
    <t>NOx Decreases</t>
  </si>
  <si>
    <t>VOC Decreases</t>
  </si>
  <si>
    <t>% Decreases</t>
  </si>
  <si>
    <t xml:space="preserve">    compared to the EPA Approved 2002 MD I&amp;M Program</t>
  </si>
  <si>
    <t>2.  And I&amp;M Program has no effect on Nonpoint, Point and Area Sources</t>
  </si>
  <si>
    <r>
      <rPr>
        <b/>
        <sz val="10"/>
        <rFont val="Times New Roman"/>
        <family val="1"/>
      </rPr>
      <t>On-road</t>
    </r>
    <r>
      <rPr>
        <b/>
        <sz val="10"/>
        <color rgb="FF000000"/>
        <rFont val="Times New Roman"/>
        <family val="1"/>
      </rPr>
      <t xml:space="preserve"> Mobile</t>
    </r>
    <r>
      <rPr>
        <sz val="10"/>
        <color rgb="FF000000"/>
        <rFont val="Times New Roman"/>
        <family val="1"/>
      </rPr>
      <t xml:space="preserve"> </t>
    </r>
    <r>
      <rPr>
        <b/>
        <sz val="10"/>
        <color rgb="FF0000FF"/>
        <rFont val="Times New Roman"/>
        <family val="1"/>
      </rPr>
      <t>NOx</t>
    </r>
    <r>
      <rPr>
        <b/>
        <sz val="10"/>
        <color rgb="FF000000"/>
        <rFont val="Times New Roman"/>
        <family val="1"/>
      </rPr>
      <t xml:space="preserve"> Emissions with MOVES5</t>
    </r>
  </si>
  <si>
    <r>
      <rPr>
        <b/>
        <sz val="10"/>
        <rFont val="Times New Roman"/>
        <family val="1"/>
      </rPr>
      <t>On-road</t>
    </r>
    <r>
      <rPr>
        <b/>
        <sz val="10"/>
        <color rgb="FF000000"/>
        <rFont val="Times New Roman"/>
        <family val="1"/>
      </rPr>
      <t xml:space="preserve"> Mobile </t>
    </r>
    <r>
      <rPr>
        <b/>
        <sz val="10"/>
        <color rgb="FFFF0000"/>
        <rFont val="Times New Roman"/>
        <family val="1"/>
      </rPr>
      <t>VOC</t>
    </r>
    <r>
      <rPr>
        <b/>
        <sz val="10"/>
        <color rgb="FF000000"/>
        <rFont val="Times New Roman"/>
        <family val="1"/>
      </rPr>
      <t xml:space="preserve"> Emissions with MOVES5</t>
    </r>
  </si>
  <si>
    <r>
      <t xml:space="preserve">Table 1. Total Anthropogenic </t>
    </r>
    <r>
      <rPr>
        <b/>
        <sz val="11"/>
        <color rgb="FF0000FF"/>
        <rFont val="Times New Roman"/>
        <family val="1"/>
      </rPr>
      <t xml:space="preserve">NOx </t>
    </r>
    <r>
      <rPr>
        <b/>
        <sz val="11"/>
        <rFont val="Times New Roman"/>
        <family val="1"/>
      </rPr>
      <t xml:space="preserve">Emissions for 2026 for 14 MD Counties </t>
    </r>
    <r>
      <rPr>
        <b/>
        <sz val="11"/>
        <color rgb="FF0000FF"/>
        <rFont val="Times New Roman"/>
        <family val="1"/>
      </rPr>
      <t>(tons/day)</t>
    </r>
  </si>
  <si>
    <t>2026 MD Current I&amp;M (B)</t>
  </si>
  <si>
    <t>Prepared by: MDE's Mobile Sources Control Program,  Phone (410) 537-4183                     Feb 11, 2026</t>
  </si>
  <si>
    <t>1.  Maryland's current I&amp;M Program in 2026 shows a slight decrease in VOC and NOx emission levels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</si>
</sst>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mmm\ d\,\ yyyy;@"/>
    <numFmt numFmtId="165" formatCode="0.0%"/>
    <numFmt numFmtId="166" formatCode="0.000"/>
    <numFmt numFmtId="167" formatCode="0.0000000000000000"/>
    <numFmt numFmtId="168" formatCode="0.0000"/>
    <numFmt numFmtId="169" formatCode="0.000%"/>
  </numFmts>
  <fonts count="26" x14ac:knownFonts="1">
    <font>
      <sz val="11"/>
      <color rgb="FF000000"/>
      <name val="Calibri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9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Calibri"/>
      <family val="2"/>
    </font>
    <font>
      <b/>
      <sz val="9"/>
      <color rgb="FF0000FF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rgb="FF000000"/>
      <name val="Calibri"/>
      <family val="2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8"/>
      <name val="Verdana"/>
      <family val="2"/>
    </font>
    <font>
      <b/>
      <sz val="10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0000FF"/>
      <name val="Calibri"/>
      <family val="2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164" fontId="3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2" fontId="0" fillId="0" borderId="0" xfId="0" applyNumberFormat="1"/>
    <xf numFmtId="2" fontId="1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2" fillId="0" borderId="0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/>
    <xf numFmtId="0" fontId="20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top"/>
    </xf>
    <xf numFmtId="0" fontId="21" fillId="0" borderId="0" xfId="0" applyFont="1"/>
    <xf numFmtId="166" fontId="9" fillId="0" borderId="1" xfId="0" applyNumberFormat="1" applyFont="1" applyBorder="1"/>
    <xf numFmtId="167" fontId="0" fillId="0" borderId="0" xfId="0" applyNumberFormat="1"/>
    <xf numFmtId="166" fontId="9" fillId="0" borderId="0" xfId="1" applyNumberFormat="1" applyFont="1" applyBorder="1"/>
    <xf numFmtId="10" fontId="9" fillId="0" borderId="0" xfId="1" applyNumberFormat="1" applyFont="1" applyBorder="1"/>
    <xf numFmtId="0" fontId="11" fillId="0" borderId="0" xfId="0" applyFont="1" applyAlignment="1">
      <alignment horizontal="left" vertical="center" wrapText="1"/>
    </xf>
    <xf numFmtId="166" fontId="16" fillId="0" borderId="0" xfId="0" applyNumberFormat="1" applyFont="1"/>
    <xf numFmtId="166" fontId="11" fillId="0" borderId="0" xfId="1" applyNumberFormat="1" applyFont="1" applyBorder="1"/>
    <xf numFmtId="10" fontId="11" fillId="0" borderId="0" xfId="1" applyNumberFormat="1" applyFont="1" applyBorder="1"/>
    <xf numFmtId="0" fontId="22" fillId="0" borderId="1" xfId="0" applyFont="1" applyBorder="1" applyAlignment="1">
      <alignment horizontal="center"/>
    </xf>
    <xf numFmtId="0" fontId="4" fillId="0" borderId="0" xfId="0" applyFont="1"/>
    <xf numFmtId="168" fontId="9" fillId="0" borderId="1" xfId="0" applyNumberFormat="1" applyFont="1" applyBorder="1" applyAlignment="1">
      <alignment horizontal="right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168" fontId="2" fillId="2" borderId="1" xfId="0" applyNumberFormat="1" applyFont="1" applyFill="1" applyBorder="1" applyAlignment="1">
      <alignment horizontal="right" vertical="center" wrapText="1"/>
    </xf>
    <xf numFmtId="168" fontId="9" fillId="2" borderId="0" xfId="0" applyNumberFormat="1" applyFont="1" applyFill="1"/>
    <xf numFmtId="168" fontId="11" fillId="0" borderId="1" xfId="0" applyNumberFormat="1" applyFont="1" applyBorder="1" applyAlignment="1">
      <alignment horizontal="right" vertical="center" wrapText="1"/>
    </xf>
    <xf numFmtId="168" fontId="9" fillId="2" borderId="1" xfId="0" applyNumberFormat="1" applyFont="1" applyFill="1" applyBorder="1"/>
    <xf numFmtId="169" fontId="2" fillId="0" borderId="1" xfId="1" applyNumberFormat="1" applyFont="1" applyBorder="1" applyAlignment="1">
      <alignment horizontal="right" vertical="center" wrapText="1"/>
    </xf>
    <xf numFmtId="169" fontId="11" fillId="0" borderId="1" xfId="1" applyNumberFormat="1" applyFont="1" applyBorder="1" applyAlignment="1">
      <alignment horizontal="right" vertical="center" wrapText="1"/>
    </xf>
    <xf numFmtId="168" fontId="9" fillId="0" borderId="1" xfId="0" applyNumberFormat="1" applyFont="1" applyBorder="1"/>
    <xf numFmtId="168" fontId="9" fillId="0" borderId="0" xfId="0" applyNumberFormat="1" applyFont="1"/>
    <xf numFmtId="168" fontId="11" fillId="0" borderId="1" xfId="0" applyNumberFormat="1" applyFont="1" applyBorder="1"/>
    <xf numFmtId="169" fontId="9" fillId="0" borderId="1" xfId="1" applyNumberFormat="1" applyFont="1" applyBorder="1"/>
    <xf numFmtId="169" fontId="11" fillId="0" borderId="1" xfId="1" applyNumberFormat="1" applyFont="1" applyBorder="1"/>
    <xf numFmtId="0" fontId="25" fillId="0" borderId="1" xfId="0" applyFont="1" applyBorder="1" applyAlignment="1">
      <alignment horizontal="center" wrapText="1"/>
    </xf>
    <xf numFmtId="9" fontId="11" fillId="0" borderId="1" xfId="1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8" fontId="16" fillId="0" borderId="1" xfId="0" applyNumberFormat="1" applyFont="1" applyBorder="1"/>
    <xf numFmtId="168" fontId="9" fillId="0" borderId="0" xfId="1" applyNumberFormat="1" applyFont="1" applyBorder="1"/>
    <xf numFmtId="169" fontId="9" fillId="0" borderId="0" xfId="1" applyNumberFormat="1" applyFont="1" applyBorder="1"/>
    <xf numFmtId="2" fontId="1" fillId="0" borderId="0" xfId="0" applyNumberFormat="1" applyFont="1" applyAlignment="1">
      <alignment horizontal="left" vertical="center"/>
    </xf>
    <xf numFmtId="0" fontId="16" fillId="0" borderId="5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1" xfId="0" applyBorder="1"/>
    <xf numFmtId="0" fontId="19" fillId="0" borderId="5" xfId="0" applyFont="1" applyBorder="1" applyAlignment="1">
      <alignment horizontal="center"/>
    </xf>
    <xf numFmtId="0" fontId="23" fillId="0" borderId="4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tabSelected="1" workbookViewId="0">
      <selection sqref="A1:E1"/>
    </sheetView>
  </sheetViews>
  <sheetFormatPr defaultRowHeight="15" x14ac:dyDescent="0.25"/>
  <cols>
    <col min="1" max="1" width="19.7109375" customWidth="1"/>
    <col min="2" max="2" width="20" customWidth="1"/>
    <col min="3" max="3" width="23" customWidth="1"/>
    <col min="4" max="4" width="15.42578125" customWidth="1"/>
    <col min="5" max="5" width="21" customWidth="1"/>
    <col min="6" max="6" width="2.42578125" customWidth="1"/>
    <col min="7" max="7" width="22" customWidth="1"/>
    <col min="8" max="8" width="16.140625" customWidth="1"/>
    <col min="9" max="9" width="14.28515625" customWidth="1"/>
    <col min="10" max="10" width="15.140625" customWidth="1"/>
    <col min="11" max="11" width="18.7109375" customWidth="1"/>
    <col min="13" max="14" width="10.5703125" bestFit="1" customWidth="1"/>
    <col min="16" max="16" width="18.85546875" bestFit="1" customWidth="1"/>
  </cols>
  <sheetData>
    <row r="1" spans="1:16" ht="27" customHeight="1" x14ac:dyDescent="0.25">
      <c r="A1" s="66" t="s">
        <v>41</v>
      </c>
      <c r="B1" s="67"/>
      <c r="C1" s="67"/>
      <c r="D1" s="67"/>
      <c r="E1" s="68"/>
    </row>
    <row r="2" spans="1:16" ht="15" customHeight="1" x14ac:dyDescent="0.25">
      <c r="A2" s="15"/>
      <c r="B2" s="14"/>
      <c r="C2" s="14"/>
      <c r="D2" s="14"/>
      <c r="E2" s="14"/>
      <c r="M2" s="33"/>
    </row>
    <row r="3" spans="1:16" ht="24.95" customHeight="1" x14ac:dyDescent="0.25">
      <c r="B3" s="61" t="s">
        <v>39</v>
      </c>
      <c r="C3" s="61"/>
      <c r="D3" s="61" t="s">
        <v>30</v>
      </c>
      <c r="E3" s="61"/>
    </row>
    <row r="4" spans="1:16" ht="37.700000000000003" customHeight="1" x14ac:dyDescent="0.25">
      <c r="A4" s="17" t="s">
        <v>29</v>
      </c>
      <c r="B4" s="47" t="s">
        <v>32</v>
      </c>
      <c r="C4" s="13" t="s">
        <v>42</v>
      </c>
      <c r="D4" s="17" t="s">
        <v>18</v>
      </c>
      <c r="E4" s="48" t="s">
        <v>31</v>
      </c>
    </row>
    <row r="5" spans="1:16" ht="18.2" customHeight="1" x14ac:dyDescent="0.25">
      <c r="A5" s="3" t="s">
        <v>1</v>
      </c>
      <c r="B5" s="34">
        <v>5.4517550483338022</v>
      </c>
      <c r="C5" s="35">
        <v>5.4509221825041196</v>
      </c>
      <c r="D5" s="35">
        <f>+B5-C5</f>
        <v>8.3286582968256084E-4</v>
      </c>
      <c r="E5" s="40">
        <f>+D5/B5</f>
        <v>1.5277022212087577E-4</v>
      </c>
      <c r="P5" s="25"/>
    </row>
    <row r="6" spans="1:16" ht="18.399999999999999" customHeight="1" x14ac:dyDescent="0.25">
      <c r="A6" s="3" t="s">
        <v>2</v>
      </c>
      <c r="B6" s="35">
        <v>7.9858926100178023</v>
      </c>
      <c r="C6" s="35">
        <v>7.9843638606951171</v>
      </c>
      <c r="D6" s="35">
        <f t="shared" ref="D6:D19" si="0">+B6-C6</f>
        <v>1.5287493226852078E-3</v>
      </c>
      <c r="E6" s="40">
        <f t="shared" ref="E6:E19" si="1">+D6/B6</f>
        <v>1.9143123972985656E-4</v>
      </c>
      <c r="P6" s="25"/>
    </row>
    <row r="7" spans="1:16" ht="18.2" customHeight="1" x14ac:dyDescent="0.25">
      <c r="A7" s="3" t="s">
        <v>4</v>
      </c>
      <c r="B7" s="36">
        <v>0.74606017961144644</v>
      </c>
      <c r="C7" s="36">
        <v>0.74600916843608522</v>
      </c>
      <c r="D7" s="35">
        <f t="shared" si="0"/>
        <v>5.1011175361215244E-5</v>
      </c>
      <c r="E7" s="40">
        <f t="shared" si="1"/>
        <v>6.8374075919428153E-5</v>
      </c>
      <c r="P7" s="25"/>
    </row>
    <row r="8" spans="1:16" ht="18.2" customHeight="1" x14ac:dyDescent="0.25">
      <c r="A8" s="3" t="s">
        <v>17</v>
      </c>
      <c r="B8" s="37">
        <v>1.5303850820236227</v>
      </c>
      <c r="C8" s="36">
        <v>1.5301232518700156</v>
      </c>
      <c r="D8" s="35">
        <f t="shared" si="0"/>
        <v>2.6183015360703443E-4</v>
      </c>
      <c r="E8" s="40">
        <f t="shared" si="1"/>
        <v>1.7108775868411978E-4</v>
      </c>
      <c r="P8" s="25"/>
    </row>
    <row r="9" spans="1:16" ht="18.2" customHeight="1" x14ac:dyDescent="0.25">
      <c r="A9" s="3" t="s">
        <v>3</v>
      </c>
      <c r="B9" s="36">
        <v>2.3473178736089113</v>
      </c>
      <c r="C9" s="39">
        <v>2.3470529523440091</v>
      </c>
      <c r="D9" s="35">
        <f t="shared" si="0"/>
        <v>2.6492126490218482E-4</v>
      </c>
      <c r="E9" s="40">
        <f t="shared" si="1"/>
        <v>1.1286126514040406E-4</v>
      </c>
      <c r="P9" s="25"/>
    </row>
    <row r="10" spans="1:16" ht="18.2" customHeight="1" x14ac:dyDescent="0.25">
      <c r="A10" s="3" t="s">
        <v>24</v>
      </c>
      <c r="B10" s="36">
        <v>1.265414283707623</v>
      </c>
      <c r="C10" s="36">
        <v>1.2653571155714656</v>
      </c>
      <c r="D10" s="35">
        <f t="shared" si="0"/>
        <v>5.7168136157415006E-5</v>
      </c>
      <c r="E10" s="40">
        <f t="shared" si="1"/>
        <v>4.5177407030616261E-5</v>
      </c>
      <c r="P10" s="25"/>
    </row>
    <row r="11" spans="1:16" ht="18.2" customHeight="1" x14ac:dyDescent="0.25">
      <c r="A11" s="3" t="s">
        <v>5</v>
      </c>
      <c r="B11" s="36">
        <v>3.3263034920520069</v>
      </c>
      <c r="C11" s="36">
        <v>3.3256686036992456</v>
      </c>
      <c r="D11" s="35">
        <f t="shared" si="0"/>
        <v>6.3488835276137578E-4</v>
      </c>
      <c r="E11" s="40">
        <f t="shared" si="1"/>
        <v>1.9086903954446778E-4</v>
      </c>
      <c r="P11" s="25"/>
    </row>
    <row r="12" spans="1:16" ht="18.399999999999999" customHeight="1" x14ac:dyDescent="0.25">
      <c r="A12" s="3" t="s">
        <v>6</v>
      </c>
      <c r="B12" s="36">
        <v>2.5670454582181144</v>
      </c>
      <c r="C12" s="36">
        <v>2.5667650904087922</v>
      </c>
      <c r="D12" s="35">
        <f t="shared" si="0"/>
        <v>2.8036780932216843E-4</v>
      </c>
      <c r="E12" s="40">
        <f t="shared" si="1"/>
        <v>1.0921809289531732E-4</v>
      </c>
      <c r="P12" s="25"/>
    </row>
    <row r="13" spans="1:16" ht="18.2" customHeight="1" x14ac:dyDescent="0.25">
      <c r="A13" s="3" t="s">
        <v>7</v>
      </c>
      <c r="B13" s="36">
        <v>3.5022059026716712</v>
      </c>
      <c r="C13" s="36">
        <v>3.5013102781406218</v>
      </c>
      <c r="D13" s="35">
        <f t="shared" si="0"/>
        <v>8.9562453104941042E-4</v>
      </c>
      <c r="E13" s="40">
        <f t="shared" si="1"/>
        <v>2.5573154632803851E-4</v>
      </c>
      <c r="P13" s="25"/>
    </row>
    <row r="14" spans="1:16" ht="18.2" customHeight="1" x14ac:dyDescent="0.25">
      <c r="A14" s="4" t="s">
        <v>9</v>
      </c>
      <c r="B14" s="36">
        <v>6.2667813393821552</v>
      </c>
      <c r="C14" s="36">
        <v>6.2647662871538881</v>
      </c>
      <c r="D14" s="35">
        <f t="shared" si="0"/>
        <v>2.0150522282671446E-3</v>
      </c>
      <c r="E14" s="40">
        <f t="shared" si="1"/>
        <v>3.215450035896433E-4</v>
      </c>
      <c r="P14" s="25"/>
    </row>
    <row r="15" spans="1:16" ht="18.2" customHeight="1" x14ac:dyDescent="0.25">
      <c r="A15" s="3" t="s">
        <v>10</v>
      </c>
      <c r="B15" s="36">
        <v>8.2913227341506968</v>
      </c>
      <c r="C15" s="36">
        <v>8.2901987957856438</v>
      </c>
      <c r="D15" s="35">
        <f t="shared" si="0"/>
        <v>1.1239383650529788E-3</v>
      </c>
      <c r="E15" s="40">
        <f t="shared" si="1"/>
        <v>1.3555597835115593E-4</v>
      </c>
      <c r="P15" s="25"/>
    </row>
    <row r="16" spans="1:16" ht="18.2" customHeight="1" x14ac:dyDescent="0.25">
      <c r="A16" s="3" t="s">
        <v>8</v>
      </c>
      <c r="B16" s="36">
        <v>1.210165790532802</v>
      </c>
      <c r="C16" s="36">
        <v>1.2099582071693205</v>
      </c>
      <c r="D16" s="35">
        <f t="shared" si="0"/>
        <v>2.0758336348158934E-4</v>
      </c>
      <c r="E16" s="40">
        <f t="shared" si="1"/>
        <v>1.7153299581390102E-4</v>
      </c>
      <c r="P16" s="25"/>
    </row>
    <row r="17" spans="1:16" ht="18.2" customHeight="1" x14ac:dyDescent="0.25">
      <c r="A17" s="3" t="s">
        <v>11</v>
      </c>
      <c r="B17" s="35">
        <v>3.9590326330739591</v>
      </c>
      <c r="C17" s="35">
        <v>3.9584142753767972</v>
      </c>
      <c r="D17" s="35">
        <f t="shared" si="0"/>
        <v>6.1835769716189759E-4</v>
      </c>
      <c r="E17" s="40">
        <f t="shared" si="1"/>
        <v>1.5618908821213195E-4</v>
      </c>
      <c r="P17" s="25"/>
    </row>
    <row r="18" spans="1:16" ht="18.399999999999999" customHeight="1" x14ac:dyDescent="0.25">
      <c r="A18" s="3" t="s">
        <v>12</v>
      </c>
      <c r="B18" s="35">
        <v>3.3188040978158813</v>
      </c>
      <c r="C18" s="35">
        <v>3.3180866245140734</v>
      </c>
      <c r="D18" s="35">
        <f t="shared" si="0"/>
        <v>7.1747330180782498E-4</v>
      </c>
      <c r="E18" s="40">
        <f t="shared" si="1"/>
        <v>2.1618428827420007E-4</v>
      </c>
      <c r="P18" s="25"/>
    </row>
    <row r="19" spans="1:16" ht="18.2" customHeight="1" x14ac:dyDescent="0.25">
      <c r="A19" s="12" t="s">
        <v>13</v>
      </c>
      <c r="B19" s="38">
        <v>51.768486525200501</v>
      </c>
      <c r="C19" s="38">
        <v>51.758996693669204</v>
      </c>
      <c r="D19" s="38">
        <f t="shared" si="0"/>
        <v>9.4898315312974546E-3</v>
      </c>
      <c r="E19" s="41">
        <f t="shared" si="1"/>
        <v>1.8331290266092437E-4</v>
      </c>
      <c r="P19" s="25"/>
    </row>
    <row r="21" spans="1:16" ht="27" customHeight="1" x14ac:dyDescent="0.25">
      <c r="A21" s="62" t="s">
        <v>19</v>
      </c>
      <c r="B21" s="63"/>
      <c r="C21" s="69"/>
      <c r="D21" s="69"/>
      <c r="E21" s="69"/>
    </row>
    <row r="22" spans="1:16" x14ac:dyDescent="0.25">
      <c r="A22" s="9"/>
      <c r="B22" s="10"/>
    </row>
    <row r="23" spans="1:16" ht="15" customHeight="1" x14ac:dyDescent="0.25">
      <c r="B23" s="70" t="s">
        <v>32</v>
      </c>
      <c r="C23" s="56" t="s">
        <v>42</v>
      </c>
    </row>
    <row r="24" spans="1:16" x14ac:dyDescent="0.25">
      <c r="A24" s="51" t="s">
        <v>25</v>
      </c>
      <c r="B24" s="71"/>
      <c r="C24" s="65"/>
      <c r="D24" s="49" t="s">
        <v>34</v>
      </c>
      <c r="E24" s="48" t="s">
        <v>31</v>
      </c>
    </row>
    <row r="25" spans="1:16" x14ac:dyDescent="0.25">
      <c r="A25" s="11"/>
      <c r="B25" s="11"/>
      <c r="C25" s="11"/>
    </row>
    <row r="26" spans="1:16" ht="15" customHeight="1" x14ac:dyDescent="0.25">
      <c r="A26" s="3" t="s">
        <v>22</v>
      </c>
      <c r="B26" s="42">
        <f>+B5+B6+B8+B12+B13+B18</f>
        <v>24.356088199080894</v>
      </c>
      <c r="C26" s="42">
        <f>+C5+C6+C8+C12+C13+C18</f>
        <v>24.351571288132742</v>
      </c>
      <c r="D26" s="35">
        <f t="shared" ref="D26:D30" si="2">+B26-C26</f>
        <v>4.5169109481513203E-3</v>
      </c>
      <c r="E26" s="45">
        <f>+D26/B26</f>
        <v>1.8545305433414268E-4</v>
      </c>
    </row>
    <row r="27" spans="1:16" ht="15" customHeight="1" x14ac:dyDescent="0.25">
      <c r="A27" s="3" t="s">
        <v>23</v>
      </c>
      <c r="B27" s="42">
        <f>+B7+B10+B11+B14+B15</f>
        <v>19.895882028903927</v>
      </c>
      <c r="C27" s="42">
        <f>+C7+C10+C11+C14+C15</f>
        <v>19.891999970646328</v>
      </c>
      <c r="D27" s="35">
        <f t="shared" si="2"/>
        <v>3.8820582575986862E-3</v>
      </c>
      <c r="E27" s="45">
        <f t="shared" ref="E27:E30" si="3">+D27/B27</f>
        <v>1.9511868093905011E-4</v>
      </c>
    </row>
    <row r="28" spans="1:16" x14ac:dyDescent="0.25">
      <c r="A28" s="3" t="s">
        <v>14</v>
      </c>
      <c r="B28" s="36">
        <f>+B9</f>
        <v>2.3473178736089113</v>
      </c>
      <c r="C28" s="36">
        <f>+C9</f>
        <v>2.3470529523440091</v>
      </c>
      <c r="D28" s="35">
        <f t="shared" si="2"/>
        <v>2.6492126490218482E-4</v>
      </c>
      <c r="E28" s="45">
        <f t="shared" si="3"/>
        <v>1.1286126514040406E-4</v>
      </c>
    </row>
    <row r="29" spans="1:16" x14ac:dyDescent="0.25">
      <c r="A29" s="3" t="s">
        <v>28</v>
      </c>
      <c r="B29" s="36">
        <f>+B16</f>
        <v>1.210165790532802</v>
      </c>
      <c r="C29" s="36">
        <f>+C16</f>
        <v>1.2099582071693205</v>
      </c>
      <c r="D29" s="35">
        <f t="shared" si="2"/>
        <v>2.0758336348158934E-4</v>
      </c>
      <c r="E29" s="45">
        <f t="shared" si="3"/>
        <v>1.7153299581390102E-4</v>
      </c>
    </row>
    <row r="30" spans="1:16" x14ac:dyDescent="0.25">
      <c r="A30" s="3" t="s">
        <v>15</v>
      </c>
      <c r="B30" s="42">
        <f>+B17</f>
        <v>3.9590326330739591</v>
      </c>
      <c r="C30" s="42">
        <f>+C17</f>
        <v>3.9584142753767972</v>
      </c>
      <c r="D30" s="35">
        <f t="shared" si="2"/>
        <v>6.1835769716189759E-4</v>
      </c>
      <c r="E30" s="45">
        <f t="shared" si="3"/>
        <v>1.5618908821213195E-4</v>
      </c>
    </row>
    <row r="31" spans="1:16" x14ac:dyDescent="0.25">
      <c r="B31" s="43"/>
      <c r="C31" s="43"/>
      <c r="D31" s="26"/>
      <c r="E31" s="27"/>
    </row>
    <row r="32" spans="1:16" x14ac:dyDescent="0.25">
      <c r="A32" s="12" t="s">
        <v>13</v>
      </c>
      <c r="B32" s="44">
        <f>SUM(B26:B30)</f>
        <v>51.768486525200494</v>
      </c>
      <c r="C32" s="44">
        <f t="shared" ref="C32" si="4">SUM(C26:C30)</f>
        <v>51.758996693669197</v>
      </c>
      <c r="D32" s="38">
        <f t="shared" ref="D32" si="5">+B32-C32</f>
        <v>9.4898315312974546E-3</v>
      </c>
      <c r="E32" s="46">
        <f>+D32/B32</f>
        <v>1.833129026609244E-4</v>
      </c>
    </row>
    <row r="33" spans="1:11" ht="24.95" customHeight="1" x14ac:dyDescent="0.25">
      <c r="G33" s="28"/>
      <c r="H33" s="29"/>
      <c r="I33" s="29"/>
      <c r="J33" s="30"/>
      <c r="K33" s="31"/>
    </row>
    <row r="34" spans="1:11" ht="27" customHeight="1" x14ac:dyDescent="0.25">
      <c r="A34" s="58" t="s">
        <v>27</v>
      </c>
      <c r="B34" s="59"/>
      <c r="C34" s="59"/>
      <c r="D34" s="59"/>
      <c r="E34" s="60"/>
    </row>
    <row r="36" spans="1:11" ht="24.4" customHeight="1" x14ac:dyDescent="0.25">
      <c r="A36" s="16"/>
      <c r="B36" s="61" t="s">
        <v>40</v>
      </c>
      <c r="C36" s="61"/>
      <c r="D36" s="61" t="s">
        <v>33</v>
      </c>
      <c r="E36" s="61"/>
    </row>
    <row r="37" spans="1:11" ht="27" customHeight="1" x14ac:dyDescent="0.25">
      <c r="A37" s="2" t="s">
        <v>0</v>
      </c>
      <c r="B37" s="47" t="s">
        <v>32</v>
      </c>
      <c r="C37" s="13" t="s">
        <v>42</v>
      </c>
      <c r="D37" s="17" t="s">
        <v>18</v>
      </c>
      <c r="E37" s="48" t="s">
        <v>31</v>
      </c>
    </row>
    <row r="38" spans="1:11" x14ac:dyDescent="0.25">
      <c r="A38" s="3" t="s">
        <v>1</v>
      </c>
      <c r="B38" s="35">
        <v>3.9930999058197609</v>
      </c>
      <c r="C38" s="35">
        <v>3.9927425179224745</v>
      </c>
      <c r="D38" s="35">
        <f>+B38-C38</f>
        <v>3.5738789728645415E-4</v>
      </c>
      <c r="E38" s="40">
        <f t="shared" ref="E38" si="6">+D38/B38</f>
        <v>8.9501366285771512E-5</v>
      </c>
    </row>
    <row r="39" spans="1:11" x14ac:dyDescent="0.25">
      <c r="A39" s="3" t="s">
        <v>2</v>
      </c>
      <c r="B39" s="35">
        <v>4.9828498448615219</v>
      </c>
      <c r="C39" s="35">
        <v>4.9819783160602302</v>
      </c>
      <c r="D39" s="35">
        <f t="shared" ref="D39:D52" si="7">+B39-C39</f>
        <v>8.7152880129170995E-4</v>
      </c>
      <c r="E39" s="40">
        <f t="shared" ref="E39:E52" si="8">+D39/B39</f>
        <v>1.7490569220954131E-4</v>
      </c>
    </row>
    <row r="40" spans="1:11" x14ac:dyDescent="0.25">
      <c r="A40" s="3" t="s">
        <v>4</v>
      </c>
      <c r="B40" s="36">
        <v>0.72835301873069991</v>
      </c>
      <c r="C40" s="36">
        <v>0.72818545259496126</v>
      </c>
      <c r="D40" s="35">
        <f t="shared" si="7"/>
        <v>1.6756613573865042E-4</v>
      </c>
      <c r="E40" s="40">
        <f t="shared" si="8"/>
        <v>2.3006170281365451E-4</v>
      </c>
    </row>
    <row r="41" spans="1:11" x14ac:dyDescent="0.25">
      <c r="A41" s="3" t="s">
        <v>17</v>
      </c>
      <c r="B41" s="36">
        <v>1.4388718954854851</v>
      </c>
      <c r="C41" s="36">
        <v>1.4383459556292268</v>
      </c>
      <c r="D41" s="35">
        <f t="shared" si="7"/>
        <v>5.2593985625826178E-4</v>
      </c>
      <c r="E41" s="40">
        <f t="shared" si="8"/>
        <v>3.6552236367144145E-4</v>
      </c>
    </row>
    <row r="42" spans="1:11" x14ac:dyDescent="0.25">
      <c r="A42" s="3" t="s">
        <v>3</v>
      </c>
      <c r="B42" s="36">
        <v>0.92503853891923926</v>
      </c>
      <c r="C42" s="36">
        <v>0.92497136256980661</v>
      </c>
      <c r="D42" s="35">
        <f t="shared" si="7"/>
        <v>6.7176349432651605E-5</v>
      </c>
      <c r="E42" s="40">
        <f t="shared" si="8"/>
        <v>7.2620054847808294E-5</v>
      </c>
    </row>
    <row r="43" spans="1:11" x14ac:dyDescent="0.25">
      <c r="A43" s="3" t="s">
        <v>24</v>
      </c>
      <c r="B43" s="36">
        <v>1.1842125694173735</v>
      </c>
      <c r="C43" s="36">
        <v>1.1841920334346359</v>
      </c>
      <c r="D43" s="35">
        <f t="shared" si="7"/>
        <v>2.0535982737657221E-5</v>
      </c>
      <c r="E43" s="40">
        <f t="shared" si="8"/>
        <v>1.7341466615035861E-5</v>
      </c>
    </row>
    <row r="44" spans="1:11" x14ac:dyDescent="0.25">
      <c r="A44" s="3" t="s">
        <v>5</v>
      </c>
      <c r="B44" s="36">
        <v>2.1154436365034694</v>
      </c>
      <c r="C44" s="36">
        <v>2.1149457521364439</v>
      </c>
      <c r="D44" s="35">
        <f t="shared" si="7"/>
        <v>4.9788436702558059E-4</v>
      </c>
      <c r="E44" s="40">
        <f t="shared" si="8"/>
        <v>2.3535695228851068E-4</v>
      </c>
    </row>
    <row r="45" spans="1:11" x14ac:dyDescent="0.25">
      <c r="A45" s="3" t="s">
        <v>6</v>
      </c>
      <c r="B45" s="36">
        <v>1.826569650560911</v>
      </c>
      <c r="C45" s="36">
        <v>1.8264139728915272</v>
      </c>
      <c r="D45" s="35">
        <f t="shared" si="7"/>
        <v>1.5567766938384686E-4</v>
      </c>
      <c r="E45" s="40">
        <f t="shared" si="8"/>
        <v>8.5229528113554658E-5</v>
      </c>
    </row>
    <row r="46" spans="1:11" x14ac:dyDescent="0.25">
      <c r="A46" s="3" t="s">
        <v>7</v>
      </c>
      <c r="B46" s="36">
        <v>1.9236482802848371</v>
      </c>
      <c r="C46" s="36">
        <v>1.9233117757039635</v>
      </c>
      <c r="D46" s="35">
        <f t="shared" si="7"/>
        <v>3.3650458087364221E-4</v>
      </c>
      <c r="E46" s="40">
        <f t="shared" si="8"/>
        <v>1.7493040922419328E-4</v>
      </c>
    </row>
    <row r="47" spans="1:11" x14ac:dyDescent="0.25">
      <c r="A47" s="4" t="s">
        <v>9</v>
      </c>
      <c r="B47" s="36">
        <v>5.1430323011136654</v>
      </c>
      <c r="C47" s="36">
        <v>5.1427842517736737</v>
      </c>
      <c r="D47" s="35">
        <f t="shared" si="7"/>
        <v>2.4804933999167389E-4</v>
      </c>
      <c r="E47" s="40">
        <f t="shared" si="8"/>
        <v>4.8230173459723673E-5</v>
      </c>
    </row>
    <row r="48" spans="1:11" x14ac:dyDescent="0.25">
      <c r="A48" s="3" t="s">
        <v>10</v>
      </c>
      <c r="B48" s="36">
        <v>5.7363982876402275</v>
      </c>
      <c r="C48" s="36">
        <v>5.7360492188515027</v>
      </c>
      <c r="D48" s="35">
        <f t="shared" si="7"/>
        <v>3.4906878872487113E-4</v>
      </c>
      <c r="E48" s="40">
        <f t="shared" si="8"/>
        <v>6.0851560721817831E-5</v>
      </c>
    </row>
    <row r="49" spans="1:5" x14ac:dyDescent="0.25">
      <c r="A49" s="3" t="s">
        <v>8</v>
      </c>
      <c r="B49" s="36">
        <v>0.56487113218303875</v>
      </c>
      <c r="C49" s="36">
        <v>0.5646639756479549</v>
      </c>
      <c r="D49" s="35">
        <f t="shared" si="7"/>
        <v>2.0715653508385223E-4</v>
      </c>
      <c r="E49" s="40">
        <f t="shared" si="8"/>
        <v>3.6673238068169855E-4</v>
      </c>
    </row>
    <row r="50" spans="1:5" x14ac:dyDescent="0.25">
      <c r="A50" s="3" t="s">
        <v>11</v>
      </c>
      <c r="B50" s="35">
        <v>1.4820312654212757</v>
      </c>
      <c r="C50" s="42">
        <v>1.4817159474792905</v>
      </c>
      <c r="D50" s="35">
        <f t="shared" si="7"/>
        <v>3.1531794198524921E-4</v>
      </c>
      <c r="E50" s="40">
        <f t="shared" si="8"/>
        <v>2.1276065447621871E-4</v>
      </c>
    </row>
    <row r="51" spans="1:5" x14ac:dyDescent="0.25">
      <c r="A51" s="3" t="s">
        <v>12</v>
      </c>
      <c r="B51" s="35">
        <v>2.1005038036191075</v>
      </c>
      <c r="C51" s="35">
        <v>2.1001211137327007</v>
      </c>
      <c r="D51" s="35">
        <f t="shared" si="7"/>
        <v>3.8268988640677293E-4</v>
      </c>
      <c r="E51" s="40">
        <f t="shared" si="8"/>
        <v>1.8218957078173782E-4</v>
      </c>
    </row>
    <row r="52" spans="1:5" x14ac:dyDescent="0.25">
      <c r="A52" s="12" t="s">
        <v>13</v>
      </c>
      <c r="B52" s="38">
        <v>34.144924130560618</v>
      </c>
      <c r="C52" s="38">
        <v>34.140421646428393</v>
      </c>
      <c r="D52" s="38">
        <f t="shared" si="7"/>
        <v>4.5024841322245379E-3</v>
      </c>
      <c r="E52" s="41">
        <f t="shared" si="8"/>
        <v>1.3186393722851164E-4</v>
      </c>
    </row>
    <row r="53" spans="1:5" x14ac:dyDescent="0.25">
      <c r="D53" s="5"/>
      <c r="E53" s="8"/>
    </row>
    <row r="54" spans="1:5" x14ac:dyDescent="0.25">
      <c r="A54" s="62" t="s">
        <v>20</v>
      </c>
      <c r="B54" s="63"/>
      <c r="C54" s="64"/>
      <c r="D54" s="64"/>
      <c r="E54" s="64"/>
    </row>
    <row r="55" spans="1:5" x14ac:dyDescent="0.25">
      <c r="A55" s="9"/>
      <c r="B55" s="10"/>
      <c r="C55" s="6"/>
      <c r="D55" s="7"/>
      <c r="E55" s="8"/>
    </row>
    <row r="56" spans="1:5" x14ac:dyDescent="0.25">
      <c r="B56" s="18"/>
      <c r="C56" s="56" t="s">
        <v>42</v>
      </c>
      <c r="D56" s="19"/>
    </row>
    <row r="57" spans="1:5" x14ac:dyDescent="0.25">
      <c r="A57" s="32" t="s">
        <v>16</v>
      </c>
      <c r="B57" s="50" t="s">
        <v>26</v>
      </c>
      <c r="C57" s="57"/>
      <c r="D57" s="49" t="s">
        <v>35</v>
      </c>
      <c r="E57" s="49" t="s">
        <v>36</v>
      </c>
    </row>
    <row r="58" spans="1:5" x14ac:dyDescent="0.25">
      <c r="A58" s="20"/>
      <c r="B58" s="20"/>
      <c r="C58" s="20"/>
    </row>
    <row r="59" spans="1:5" x14ac:dyDescent="0.25">
      <c r="A59" s="3" t="s">
        <v>22</v>
      </c>
      <c r="B59" s="24">
        <f>+B38+B39+B41+B45+B46+B51</f>
        <v>16.265543380631623</v>
      </c>
      <c r="C59" s="42">
        <f>+C38+C39+C41+C45+C46+C51</f>
        <v>16.262913651940124</v>
      </c>
      <c r="D59" s="35">
        <f>+B59-C59</f>
        <v>2.6297286914989115E-3</v>
      </c>
      <c r="E59" s="45">
        <f>+D59/B59</f>
        <v>1.6167481343600795E-4</v>
      </c>
    </row>
    <row r="60" spans="1:5" x14ac:dyDescent="0.25">
      <c r="A60" s="3" t="s">
        <v>23</v>
      </c>
      <c r="B60" s="42">
        <f>+B40+B43+B44+B47+B48</f>
        <v>14.907439813405436</v>
      </c>
      <c r="C60" s="42">
        <f>+C40+C43+C44+C47+C48</f>
        <v>14.906156708791215</v>
      </c>
      <c r="D60" s="35">
        <f t="shared" ref="D60:D63" si="9">+B60-C60</f>
        <v>1.2831046142203206E-3</v>
      </c>
      <c r="E60" s="45">
        <f t="shared" ref="E60:E63" si="10">+D60/B60</f>
        <v>8.6071426769504416E-5</v>
      </c>
    </row>
    <row r="61" spans="1:5" x14ac:dyDescent="0.25">
      <c r="A61" s="3" t="s">
        <v>14</v>
      </c>
      <c r="B61" s="36">
        <f>+B42</f>
        <v>0.92503853891923926</v>
      </c>
      <c r="C61" s="36">
        <f>+C42</f>
        <v>0.92497136256980661</v>
      </c>
      <c r="D61" s="35">
        <f t="shared" si="9"/>
        <v>6.7176349432651605E-5</v>
      </c>
      <c r="E61" s="45">
        <f t="shared" si="10"/>
        <v>7.2620054847808294E-5</v>
      </c>
    </row>
    <row r="62" spans="1:5" x14ac:dyDescent="0.25">
      <c r="A62" s="3" t="s">
        <v>28</v>
      </c>
      <c r="B62" s="36">
        <f>+B49</f>
        <v>0.56487113218303875</v>
      </c>
      <c r="C62" s="36">
        <f>+C49</f>
        <v>0.5646639756479549</v>
      </c>
      <c r="D62" s="35">
        <f t="shared" si="9"/>
        <v>2.0715653508385223E-4</v>
      </c>
      <c r="E62" s="45">
        <f t="shared" si="10"/>
        <v>3.6673238068169855E-4</v>
      </c>
    </row>
    <row r="63" spans="1:5" x14ac:dyDescent="0.25">
      <c r="A63" s="3" t="s">
        <v>15</v>
      </c>
      <c r="B63" s="42">
        <f>+B50</f>
        <v>1.4820312654212757</v>
      </c>
      <c r="C63" s="42">
        <f>+C50</f>
        <v>1.4817159474792905</v>
      </c>
      <c r="D63" s="35">
        <f t="shared" si="9"/>
        <v>3.1531794198524921E-4</v>
      </c>
      <c r="E63" s="45">
        <f t="shared" si="10"/>
        <v>2.1276065447621871E-4</v>
      </c>
    </row>
    <row r="64" spans="1:5" x14ac:dyDescent="0.25">
      <c r="A64" s="21"/>
      <c r="B64" s="43"/>
      <c r="C64" s="43"/>
      <c r="D64" s="53"/>
      <c r="E64" s="54"/>
    </row>
    <row r="65" spans="1:5" x14ac:dyDescent="0.25">
      <c r="A65" s="12" t="s">
        <v>13</v>
      </c>
      <c r="B65" s="52">
        <f>SUM(B59:B63)</f>
        <v>34.144924130560611</v>
      </c>
      <c r="C65" s="52">
        <f>SUM(C59:C63)</f>
        <v>34.140421646428386</v>
      </c>
      <c r="D65" s="38">
        <f>+B65-C65</f>
        <v>4.5024841322245379E-3</v>
      </c>
      <c r="E65" s="46">
        <f>+D65/B65</f>
        <v>1.3186393722851167E-4</v>
      </c>
    </row>
    <row r="66" spans="1:5" x14ac:dyDescent="0.25">
      <c r="A66" s="28"/>
      <c r="B66" s="29"/>
      <c r="C66" s="29"/>
      <c r="D66" s="30"/>
      <c r="E66" s="31"/>
    </row>
    <row r="67" spans="1:5" x14ac:dyDescent="0.25">
      <c r="A67" s="28"/>
      <c r="B67" s="29"/>
      <c r="C67" s="29"/>
      <c r="D67" s="30"/>
      <c r="E67" s="31"/>
    </row>
    <row r="69" spans="1:5" x14ac:dyDescent="0.25">
      <c r="A69" s="22" t="s">
        <v>21</v>
      </c>
      <c r="B69" s="55" t="s">
        <v>44</v>
      </c>
    </row>
    <row r="70" spans="1:5" x14ac:dyDescent="0.25">
      <c r="A70" s="22"/>
      <c r="B70" s="55" t="s">
        <v>37</v>
      </c>
    </row>
    <row r="71" spans="1:5" x14ac:dyDescent="0.25">
      <c r="A71" s="22"/>
      <c r="B71" s="55"/>
    </row>
    <row r="72" spans="1:5" x14ac:dyDescent="0.25">
      <c r="A72" s="22"/>
      <c r="B72" s="55" t="s">
        <v>38</v>
      </c>
    </row>
    <row r="74" spans="1:5" x14ac:dyDescent="0.25">
      <c r="A74" s="1"/>
    </row>
    <row r="75" spans="1:5" x14ac:dyDescent="0.25">
      <c r="A75" s="23" t="s">
        <v>43</v>
      </c>
    </row>
  </sheetData>
  <mergeCells count="11">
    <mergeCell ref="C23:C24"/>
    <mergeCell ref="A1:E1"/>
    <mergeCell ref="B3:C3"/>
    <mergeCell ref="D3:E3"/>
    <mergeCell ref="A21:E21"/>
    <mergeCell ref="B23:B24"/>
    <mergeCell ref="C56:C57"/>
    <mergeCell ref="A34:E34"/>
    <mergeCell ref="B36:C36"/>
    <mergeCell ref="D36:E36"/>
    <mergeCell ref="A54:E54"/>
  </mergeCells>
  <pageMargins left="0.5" right="0.5" top="1" bottom="0.74583299999999997" header="0.25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2002 Appd IM vs 2026 Current IM</vt:lpstr>
      <vt:lpstr>'2002 Appd IM vs 2026 Current IM'!Print_Area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cp:lastPrinted>2023-06-26T16:06:00Z</cp:lastPrinted>
  <dcterms:created xsi:type="dcterms:W3CDTF">2023-03-21T16:07:43Z</dcterms:created>
  <dcterms:modified xsi:type="dcterms:W3CDTF">2026-02-05T19:53:14Z</dcterms:modified>
</cp:coreProperties>
</file>