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DMOVES5_23\OUT_Summary\MD_EPA_Enhanced_PSM_2026\JULWKD_2026_Enhanced_PSM_2026\"/>
    </mc:Choice>
  </mc:AlternateContent>
  <xr:revisionPtr revIDLastSave="0" documentId="13_ncr:9_{3CEEB7D5-4583-4EFE-809D-4EC5CE35DB8B}" xr6:coauthVersionLast="47" xr6:coauthVersionMax="47" xr10:uidLastSave="{00000000-0000-0000-0000-000000000000}"/>
  <bookViews>
    <workbookView xWindow="-120" yWindow="-120" windowWidth="29040" windowHeight="15720" xr2:uid="{FBE83CEE-8AB1-4744-9BEA-55C7EBC4C112}"/>
  </bookViews>
  <sheets>
    <sheet name="MOVESAreaSummary_EMS" sheetId="1" r:id="rId1"/>
  </sheets>
  <calcPr calcId="0"/>
  <pivotCaches>
    <pivotCache cacheId="11" r:id="rId2"/>
  </pivotCaches>
</workbook>
</file>

<file path=xl/calcChain.xml><?xml version="1.0" encoding="utf-8"?>
<calcChain xmlns="http://schemas.openxmlformats.org/spreadsheetml/2006/main">
  <c r="Q60" i="1" l="1"/>
  <c r="P60" i="1"/>
  <c r="Q59" i="1"/>
  <c r="P59" i="1"/>
  <c r="Q58" i="1"/>
  <c r="P58" i="1"/>
  <c r="N60" i="1"/>
  <c r="M60" i="1"/>
  <c r="N59" i="1"/>
  <c r="M59" i="1"/>
  <c r="N58" i="1"/>
  <c r="M58" i="1"/>
  <c r="Q62" i="1"/>
  <c r="P62" i="1"/>
  <c r="N62" i="1"/>
  <c r="M62" i="1"/>
  <c r="K62" i="1"/>
  <c r="J62" i="1"/>
  <c r="I62" i="1"/>
  <c r="Q54" i="1"/>
  <c r="P54" i="1"/>
  <c r="Q53" i="1"/>
  <c r="P53" i="1"/>
  <c r="Q52" i="1"/>
  <c r="P52" i="1"/>
  <c r="Q51" i="1"/>
  <c r="P51" i="1"/>
  <c r="Q50" i="1"/>
  <c r="P50" i="1"/>
  <c r="Q49" i="1"/>
  <c r="P49" i="1"/>
  <c r="N54" i="1"/>
  <c r="M54" i="1"/>
  <c r="N53" i="1"/>
  <c r="M53" i="1"/>
  <c r="N52" i="1"/>
  <c r="M52" i="1"/>
  <c r="N51" i="1"/>
  <c r="M51" i="1"/>
  <c r="N50" i="1"/>
  <c r="M50" i="1"/>
  <c r="N49" i="1"/>
  <c r="M49" i="1"/>
  <c r="K54" i="1"/>
  <c r="J54" i="1"/>
  <c r="I54" i="1"/>
  <c r="K45" i="1"/>
  <c r="Q45" i="1" s="1"/>
  <c r="J45" i="1"/>
  <c r="I45" i="1"/>
  <c r="Q44" i="1"/>
  <c r="P44" i="1"/>
  <c r="Q43" i="1"/>
  <c r="P43" i="1"/>
  <c r="Q42" i="1"/>
  <c r="P42" i="1"/>
  <c r="Q41" i="1"/>
  <c r="P41" i="1"/>
  <c r="Q40" i="1"/>
  <c r="P40" i="1"/>
  <c r="Q39" i="1"/>
  <c r="P39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Q35" i="1"/>
  <c r="P3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P27" i="1"/>
  <c r="Q26" i="1"/>
  <c r="P26" i="1"/>
  <c r="Q25" i="1"/>
  <c r="P25" i="1"/>
  <c r="Q24" i="1"/>
  <c r="P24" i="1"/>
  <c r="Q23" i="1"/>
  <c r="P23" i="1"/>
  <c r="Q22" i="1"/>
  <c r="P22" i="1"/>
  <c r="Q21" i="1"/>
  <c r="P21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K35" i="1"/>
  <c r="J35" i="1"/>
  <c r="I35" i="1"/>
  <c r="P45" i="1" l="1"/>
</calcChain>
</file>

<file path=xl/sharedStrings.xml><?xml version="1.0" encoding="utf-8"?>
<sst xmlns="http://schemas.openxmlformats.org/spreadsheetml/2006/main" count="63" uniqueCount="21">
  <si>
    <t>countyID</t>
  </si>
  <si>
    <t>yearID</t>
  </si>
  <si>
    <t>monthID</t>
  </si>
  <si>
    <t>dayID</t>
  </si>
  <si>
    <t>pollutantID</t>
  </si>
  <si>
    <t xml:space="preserve">Emission      </t>
  </si>
  <si>
    <t>Row Labels</t>
  </si>
  <si>
    <t>Grand Total</t>
  </si>
  <si>
    <t>Column Labels</t>
  </si>
  <si>
    <t xml:space="preserve">Sum of Emission      </t>
  </si>
  <si>
    <t>Emissions (gpd)</t>
  </si>
  <si>
    <t>Emissions (tpd)</t>
  </si>
  <si>
    <t>Emission Factors (gpm)</t>
  </si>
  <si>
    <t>MD Jurisdiction</t>
  </si>
  <si>
    <t>NOx</t>
  </si>
  <si>
    <t>VOC</t>
  </si>
  <si>
    <t>VMT</t>
  </si>
  <si>
    <t>Baltimore O3 N/A</t>
  </si>
  <si>
    <t>Washington N/A</t>
  </si>
  <si>
    <t>QA for Totals (OK)</t>
  </si>
  <si>
    <t>MD_EPA_Enhanced_PSM_2026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</si>
</sst>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0_);_(* \(#,##0.0000\);_(* &quot;-&quot;??_);_(@_)"/>
    <numFmt numFmtId="167" formatCode="_(* #,##0.00000_);_(* \(#,##0.00000\);_(* &quot;-&quot;??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164" fontId="0" fillId="0" borderId="11" xfId="1" applyNumberFormat="1" applyFont="1" applyBorder="1"/>
    <xf numFmtId="164" fontId="0" fillId="0" borderId="10" xfId="1" applyNumberFormat="1" applyFont="1" applyBorder="1"/>
    <xf numFmtId="165" fontId="0" fillId="0" borderId="11" xfId="1" applyNumberFormat="1" applyFont="1" applyBorder="1"/>
    <xf numFmtId="166" fontId="0" fillId="0" borderId="11" xfId="1" applyNumberFormat="1" applyFont="1" applyBorder="1"/>
    <xf numFmtId="0" fontId="0" fillId="0" borderId="10" xfId="0" applyBorder="1"/>
    <xf numFmtId="0" fontId="16" fillId="0" borderId="10" xfId="0" applyFont="1" applyBorder="1"/>
    <xf numFmtId="164" fontId="16" fillId="0" borderId="10" xfId="1" applyNumberFormat="1" applyFont="1" applyBorder="1"/>
    <xf numFmtId="0" fontId="16" fillId="0" borderId="0" xfId="0" applyFont="1"/>
    <xf numFmtId="165" fontId="16" fillId="0" borderId="11" xfId="1" applyNumberFormat="1" applyFont="1" applyBorder="1"/>
    <xf numFmtId="166" fontId="16" fillId="0" borderId="11" xfId="1" applyNumberFormat="1" applyFont="1" applyBorder="1"/>
    <xf numFmtId="167" fontId="0" fillId="0" borderId="0" xfId="0" applyNumberFormat="1"/>
    <xf numFmtId="167" fontId="0" fillId="0" borderId="10" xfId="0" applyNumberFormat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167" fontId="0" fillId="0" borderId="13" xfId="0" applyNumberFormat="1" applyBorder="1" applyAlignment="1">
      <alignment horizontal="center"/>
    </xf>
    <xf numFmtId="0" fontId="19" fillId="33" borderId="10" xfId="0" applyFont="1" applyFill="1" applyBorder="1"/>
    <xf numFmtId="164" fontId="18" fillId="33" borderId="10" xfId="0" applyNumberFormat="1" applyFont="1" applyFill="1" applyBorder="1"/>
    <xf numFmtId="0" fontId="18" fillId="33" borderId="0" xfId="0" applyFont="1" applyFill="1"/>
    <xf numFmtId="165" fontId="18" fillId="0" borderId="10" xfId="1" applyNumberFormat="1" applyFont="1" applyBorder="1"/>
    <xf numFmtId="166" fontId="18" fillId="0" borderId="10" xfId="1" applyNumberFormat="1" applyFont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hamed Khan" refreshedDate="46058.392336226854" createdVersion="8" refreshedVersion="8" minRefreshableVersion="3" recordCount="56" xr:uid="{58DCD9D0-C910-4376-8BB2-4C8D10D40B70}">
  <cacheSource type="worksheet">
    <worksheetSource ref="A1:F57" sheet="MOVESAreaSummary_EMS"/>
  </cacheSource>
  <cacheFields count="6">
    <cacheField name="countyID" numFmtId="0">
      <sharedItems containsSemiMixedTypes="0" containsString="0" containsNumber="1" containsInteger="1" minValue="24003" maxValue="24510" count="14">
        <n v="24003"/>
        <n v="24005"/>
        <n v="24009"/>
        <n v="24013"/>
        <n v="24015"/>
        <n v="24017"/>
        <n v="24021"/>
        <n v="24025"/>
        <n v="24027"/>
        <n v="24031"/>
        <n v="24033"/>
        <n v="24035"/>
        <n v="24043"/>
        <n v="24510"/>
      </sharedItems>
    </cacheField>
    <cacheField name="yearID" numFmtId="0">
      <sharedItems containsSemiMixedTypes="0" containsString="0" containsNumber="1" containsInteger="1" minValue="2026" maxValue="2026"/>
    </cacheField>
    <cacheField name="monthID" numFmtId="0">
      <sharedItems containsSemiMixedTypes="0" containsString="0" containsNumber="1" containsInteger="1" minValue="7" maxValue="7"/>
    </cacheField>
    <cacheField name="dayID" numFmtId="0">
      <sharedItems containsSemiMixedTypes="0" containsString="0" containsNumber="1" containsInteger="1" minValue="5" maxValue="5"/>
    </cacheField>
    <cacheField name="pollutantID" numFmtId="0">
      <sharedItems containsSemiMixedTypes="0" containsString="0" containsNumber="1" containsInteger="1" minValue="1" maxValue="87" count="4">
        <n v="1"/>
        <n v="3"/>
        <n v="79"/>
        <n v="87"/>
      </sharedItems>
    </cacheField>
    <cacheField name="Emission      " numFmtId="0">
      <sharedItems containsSemiMixedTypes="0" containsString="0" containsNumber="1" minValue="401564.95918452" maxValue="5552993.792027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">
  <r>
    <x v="0"/>
    <n v="2026"/>
    <n v="7"/>
    <n v="5"/>
    <x v="0"/>
    <n v="3229735.1843376001"/>
  </r>
  <r>
    <x v="0"/>
    <n v="2026"/>
    <n v="7"/>
    <n v="5"/>
    <x v="1"/>
    <n v="3717460.5960269999"/>
  </r>
  <r>
    <x v="0"/>
    <n v="2026"/>
    <n v="7"/>
    <n v="5"/>
    <x v="2"/>
    <n v="2885150.7028945"/>
  </r>
  <r>
    <x v="0"/>
    <n v="2026"/>
    <n v="7"/>
    <n v="5"/>
    <x v="3"/>
    <n v="3058691.3136030999"/>
  </r>
  <r>
    <x v="1"/>
    <n v="2026"/>
    <n v="7"/>
    <n v="5"/>
    <x v="0"/>
    <n v="4086519.1485299999"/>
  </r>
  <r>
    <x v="1"/>
    <n v="2026"/>
    <n v="7"/>
    <n v="5"/>
    <x v="1"/>
    <n v="5420788.4058969002"/>
  </r>
  <r>
    <x v="1"/>
    <n v="2026"/>
    <n v="7"/>
    <n v="5"/>
    <x v="2"/>
    <n v="3573667.6219422999"/>
  </r>
  <r>
    <x v="1"/>
    <n v="2026"/>
    <n v="7"/>
    <n v="5"/>
    <x v="3"/>
    <n v="3784659.9836003999"/>
  </r>
  <r>
    <x v="2"/>
    <n v="2026"/>
    <n v="7"/>
    <n v="5"/>
    <x v="0"/>
    <n v="575782.82675928005"/>
  </r>
  <r>
    <x v="2"/>
    <n v="2026"/>
    <n v="7"/>
    <n v="5"/>
    <x v="1"/>
    <n v="497588.83881008002"/>
  </r>
  <r>
    <x v="2"/>
    <n v="2026"/>
    <n v="7"/>
    <n v="5"/>
    <x v="2"/>
    <n v="528596.58523967001"/>
  </r>
  <r>
    <x v="2"/>
    <n v="2026"/>
    <n v="7"/>
    <n v="5"/>
    <x v="3"/>
    <n v="561584.89093493996"/>
  </r>
  <r>
    <x v="3"/>
    <n v="2026"/>
    <n v="7"/>
    <n v="5"/>
    <x v="0"/>
    <n v="1137938.2100195"/>
  </r>
  <r>
    <x v="3"/>
    <n v="2026"/>
    <n v="7"/>
    <n v="5"/>
    <x v="1"/>
    <n v="1031786.2092256"/>
  </r>
  <r>
    <x v="3"/>
    <n v="2026"/>
    <n v="7"/>
    <n v="5"/>
    <x v="2"/>
    <n v="1044463.8382397"/>
  </r>
  <r>
    <x v="3"/>
    <n v="2026"/>
    <n v="7"/>
    <n v="5"/>
    <x v="3"/>
    <n v="1110589.6606345"/>
  </r>
  <r>
    <x v="4"/>
    <n v="2026"/>
    <n v="7"/>
    <n v="5"/>
    <x v="0"/>
    <n v="814510.24553399999"/>
  </r>
  <r>
    <x v="4"/>
    <n v="2026"/>
    <n v="7"/>
    <n v="5"/>
    <x v="1"/>
    <n v="1642434.8996568001"/>
  </r>
  <r>
    <x v="4"/>
    <n v="2026"/>
    <n v="7"/>
    <n v="5"/>
    <x v="2"/>
    <n v="665132.08836179995"/>
  </r>
  <r>
    <x v="4"/>
    <n v="2026"/>
    <n v="7"/>
    <n v="5"/>
    <x v="3"/>
    <n v="705858.95391943003"/>
  </r>
  <r>
    <x v="5"/>
    <n v="2026"/>
    <n v="7"/>
    <n v="5"/>
    <x v="0"/>
    <n v="941520.32770302997"/>
  </r>
  <r>
    <x v="5"/>
    <n v="2026"/>
    <n v="7"/>
    <n v="5"/>
    <x v="1"/>
    <n v="853159.14353348"/>
  </r>
  <r>
    <x v="5"/>
    <n v="2026"/>
    <n v="7"/>
    <n v="5"/>
    <x v="2"/>
    <n v="864585.06660374999"/>
  </r>
  <r>
    <x v="5"/>
    <n v="2026"/>
    <n v="7"/>
    <n v="5"/>
    <x v="3"/>
    <n v="918006.16675239999"/>
  </r>
  <r>
    <x v="6"/>
    <n v="2026"/>
    <n v="7"/>
    <n v="5"/>
    <x v="0"/>
    <n v="1728712.7650327"/>
  </r>
  <r>
    <x v="6"/>
    <n v="2026"/>
    <n v="7"/>
    <n v="5"/>
    <x v="1"/>
    <n v="2265442.3497218001"/>
  </r>
  <r>
    <x v="6"/>
    <n v="2026"/>
    <n v="7"/>
    <n v="5"/>
    <x v="2"/>
    <n v="1544323.6823927001"/>
  </r>
  <r>
    <x v="6"/>
    <n v="2026"/>
    <n v="7"/>
    <n v="5"/>
    <x v="3"/>
    <n v="1636906.1415867"/>
  </r>
  <r>
    <x v="7"/>
    <n v="2026"/>
    <n v="7"/>
    <n v="5"/>
    <x v="0"/>
    <n v="1480234.2415056999"/>
  </r>
  <r>
    <x v="7"/>
    <n v="2026"/>
    <n v="7"/>
    <n v="5"/>
    <x v="1"/>
    <n v="1755331.4427600999"/>
  </r>
  <r>
    <x v="7"/>
    <n v="2026"/>
    <n v="7"/>
    <n v="5"/>
    <x v="2"/>
    <n v="1325793.5467923"/>
  </r>
  <r>
    <x v="7"/>
    <n v="2026"/>
    <n v="7"/>
    <n v="5"/>
    <x v="3"/>
    <n v="1406598.0991859999"/>
  </r>
  <r>
    <x v="8"/>
    <n v="2026"/>
    <n v="7"/>
    <n v="5"/>
    <x v="0"/>
    <n v="1640187.7523308999"/>
  </r>
  <r>
    <x v="8"/>
    <n v="2026"/>
    <n v="7"/>
    <n v="5"/>
    <x v="1"/>
    <n v="2447176.4571806001"/>
  </r>
  <r>
    <x v="8"/>
    <n v="2026"/>
    <n v="7"/>
    <n v="5"/>
    <x v="2"/>
    <n v="1418012.3070205001"/>
  </r>
  <r>
    <x v="8"/>
    <n v="2026"/>
    <n v="7"/>
    <n v="5"/>
    <x v="3"/>
    <n v="1498877.3127254001"/>
  </r>
  <r>
    <x v="9"/>
    <n v="2026"/>
    <n v="7"/>
    <n v="5"/>
    <x v="0"/>
    <n v="4209061.6588757001"/>
  </r>
  <r>
    <x v="9"/>
    <n v="2026"/>
    <n v="7"/>
    <n v="5"/>
    <x v="1"/>
    <n v="4260760.2647353001"/>
  </r>
  <r>
    <x v="9"/>
    <n v="2026"/>
    <n v="7"/>
    <n v="5"/>
    <x v="2"/>
    <n v="3737513.9754472999"/>
  </r>
  <r>
    <x v="9"/>
    <n v="2026"/>
    <n v="7"/>
    <n v="5"/>
    <x v="3"/>
    <n v="3961503.7638774998"/>
  </r>
  <r>
    <x v="10"/>
    <n v="2026"/>
    <n v="7"/>
    <n v="5"/>
    <x v="0"/>
    <n v="4642050.8748345999"/>
  </r>
  <r>
    <x v="10"/>
    <n v="2026"/>
    <n v="7"/>
    <n v="5"/>
    <x v="1"/>
    <n v="5552993.7920279996"/>
  </r>
  <r>
    <x v="10"/>
    <n v="2026"/>
    <n v="7"/>
    <n v="5"/>
    <x v="2"/>
    <n v="4127595.5164744002"/>
  </r>
  <r>
    <x v="10"/>
    <n v="2026"/>
    <n v="7"/>
    <n v="5"/>
    <x v="3"/>
    <n v="4370292.3182402998"/>
  </r>
  <r>
    <x v="11"/>
    <n v="2026"/>
    <n v="7"/>
    <n v="5"/>
    <x v="0"/>
    <n v="461248.49363707"/>
  </r>
  <r>
    <x v="11"/>
    <n v="2026"/>
    <n v="7"/>
    <n v="5"/>
    <x v="1"/>
    <n v="804221.43900115998"/>
  </r>
  <r>
    <x v="11"/>
    <n v="2026"/>
    <n v="7"/>
    <n v="5"/>
    <x v="2"/>
    <n v="401564.95918452"/>
  </r>
  <r>
    <x v="11"/>
    <n v="2026"/>
    <n v="7"/>
    <n v="5"/>
    <x v="3"/>
    <n v="425354.92858842999"/>
  </r>
  <r>
    <x v="12"/>
    <n v="2026"/>
    <n v="7"/>
    <n v="5"/>
    <x v="0"/>
    <n v="1210963.8703075999"/>
  </r>
  <r>
    <x v="12"/>
    <n v="2026"/>
    <n v="7"/>
    <n v="5"/>
    <x v="1"/>
    <n v="2684136.7377530001"/>
  </r>
  <r>
    <x v="12"/>
    <n v="2026"/>
    <n v="7"/>
    <n v="5"/>
    <x v="2"/>
    <n v="1045958.5435559"/>
  </r>
  <r>
    <x v="12"/>
    <n v="2026"/>
    <n v="7"/>
    <n v="5"/>
    <x v="3"/>
    <n v="1110444.5476392"/>
  </r>
  <r>
    <x v="13"/>
    <n v="2026"/>
    <n v="7"/>
    <n v="5"/>
    <x v="0"/>
    <n v="1710670.7073116"/>
  </r>
  <r>
    <x v="13"/>
    <n v="2026"/>
    <n v="7"/>
    <n v="5"/>
    <x v="1"/>
    <n v="2254616.7939867"/>
  </r>
  <r>
    <x v="13"/>
    <n v="2026"/>
    <n v="7"/>
    <n v="5"/>
    <x v="2"/>
    <n v="1481736.8782726999"/>
  </r>
  <r>
    <x v="13"/>
    <n v="2026"/>
    <n v="7"/>
    <n v="5"/>
    <x v="3"/>
    <n v="1566802.5891889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0690B7-0E40-4F37-8A59-1CA4F3BFFAFD}" name="PivotTable2" cacheId="1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H1:K17" firstHeaderRow="1" firstDataRow="2" firstDataCol="1"/>
  <pivotFields count="6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Col" showAll="0">
      <items count="5">
        <item h="1" x="0"/>
        <item x="1"/>
        <item h="1" x="2"/>
        <item x="3"/>
        <item t="default"/>
      </items>
    </pivotField>
    <pivotField dataField="1" showAll="0"/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4"/>
  </colFields>
  <colItems count="3">
    <i>
      <x v="1"/>
    </i>
    <i>
      <x v="3"/>
    </i>
    <i t="grand">
      <x/>
    </i>
  </colItems>
  <dataFields count="1">
    <dataField name="Sum of Emission      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60836-6550-47A3-BCD1-913BE98406C9}">
  <dimension ref="A1:Q62"/>
  <sheetViews>
    <sheetView tabSelected="1" topLeftCell="A29" workbookViewId="0">
      <selection activeCell="U46" sqref="U46"/>
    </sheetView>
  </sheetViews>
  <sheetFormatPr defaultRowHeight="15" x14ac:dyDescent="0.25"/>
  <cols>
    <col min="8" max="8" width="29.28515625" customWidth="1"/>
    <col min="9" max="9" width="16.85546875" bestFit="1" customWidth="1"/>
    <col min="10" max="10" width="12" bestFit="1" customWidth="1"/>
    <col min="11" max="11" width="15.140625" customWidth="1"/>
    <col min="16" max="16" width="11.85546875" customWidth="1"/>
    <col min="17" max="17" width="14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s="1" t="s">
        <v>9</v>
      </c>
      <c r="I1" s="1" t="s">
        <v>8</v>
      </c>
    </row>
    <row r="2" spans="1:11" x14ac:dyDescent="0.25">
      <c r="A2">
        <v>24003</v>
      </c>
      <c r="B2">
        <v>2026</v>
      </c>
      <c r="C2">
        <v>7</v>
      </c>
      <c r="D2">
        <v>5</v>
      </c>
      <c r="E2">
        <v>1</v>
      </c>
      <c r="F2">
        <v>3229735.1843376001</v>
      </c>
      <c r="H2" s="1" t="s">
        <v>6</v>
      </c>
      <c r="I2">
        <v>3</v>
      </c>
      <c r="J2">
        <v>87</v>
      </c>
      <c r="K2" t="s">
        <v>7</v>
      </c>
    </row>
    <row r="3" spans="1:11" x14ac:dyDescent="0.25">
      <c r="A3">
        <v>24003</v>
      </c>
      <c r="B3">
        <v>2026</v>
      </c>
      <c r="C3">
        <v>7</v>
      </c>
      <c r="D3">
        <v>5</v>
      </c>
      <c r="E3">
        <v>3</v>
      </c>
      <c r="F3">
        <v>3717460.5960269999</v>
      </c>
      <c r="H3" s="2">
        <v>24003</v>
      </c>
      <c r="I3" s="3">
        <v>3717460.5960269999</v>
      </c>
      <c r="J3" s="3">
        <v>3058691.3136030999</v>
      </c>
      <c r="K3" s="3">
        <v>6776151.9096300993</v>
      </c>
    </row>
    <row r="4" spans="1:11" x14ac:dyDescent="0.25">
      <c r="A4">
        <v>24003</v>
      </c>
      <c r="B4">
        <v>2026</v>
      </c>
      <c r="C4">
        <v>7</v>
      </c>
      <c r="D4">
        <v>5</v>
      </c>
      <c r="E4">
        <v>79</v>
      </c>
      <c r="F4">
        <v>2885150.7028945</v>
      </c>
      <c r="H4" s="2">
        <v>24005</v>
      </c>
      <c r="I4" s="3">
        <v>5420788.4058969002</v>
      </c>
      <c r="J4" s="3">
        <v>3784659.9836003999</v>
      </c>
      <c r="K4" s="3">
        <v>9205448.3894973006</v>
      </c>
    </row>
    <row r="5" spans="1:11" x14ac:dyDescent="0.25">
      <c r="A5">
        <v>24003</v>
      </c>
      <c r="B5">
        <v>2026</v>
      </c>
      <c r="C5">
        <v>7</v>
      </c>
      <c r="D5">
        <v>5</v>
      </c>
      <c r="E5">
        <v>87</v>
      </c>
      <c r="F5">
        <v>3058691.3136030999</v>
      </c>
      <c r="H5" s="2">
        <v>24009</v>
      </c>
      <c r="I5" s="3">
        <v>497588.83881008002</v>
      </c>
      <c r="J5" s="3">
        <v>561584.89093493996</v>
      </c>
      <c r="K5" s="3">
        <v>1059173.7297450199</v>
      </c>
    </row>
    <row r="6" spans="1:11" x14ac:dyDescent="0.25">
      <c r="A6">
        <v>24005</v>
      </c>
      <c r="B6">
        <v>2026</v>
      </c>
      <c r="C6">
        <v>7</v>
      </c>
      <c r="D6">
        <v>5</v>
      </c>
      <c r="E6">
        <v>1</v>
      </c>
      <c r="F6">
        <v>4086519.1485299999</v>
      </c>
      <c r="H6" s="2">
        <v>24013</v>
      </c>
      <c r="I6" s="3">
        <v>1031786.2092256</v>
      </c>
      <c r="J6" s="3">
        <v>1110589.6606345</v>
      </c>
      <c r="K6" s="3">
        <v>2142375.8698601001</v>
      </c>
    </row>
    <row r="7" spans="1:11" x14ac:dyDescent="0.25">
      <c r="A7">
        <v>24005</v>
      </c>
      <c r="B7">
        <v>2026</v>
      </c>
      <c r="C7">
        <v>7</v>
      </c>
      <c r="D7">
        <v>5</v>
      </c>
      <c r="E7">
        <v>3</v>
      </c>
      <c r="F7">
        <v>5420788.4058969002</v>
      </c>
      <c r="H7" s="2">
        <v>24015</v>
      </c>
      <c r="I7" s="3">
        <v>1642434.8996568001</v>
      </c>
      <c r="J7" s="3">
        <v>705858.95391943003</v>
      </c>
      <c r="K7" s="3">
        <v>2348293.8535762299</v>
      </c>
    </row>
    <row r="8" spans="1:11" x14ac:dyDescent="0.25">
      <c r="A8">
        <v>24005</v>
      </c>
      <c r="B8">
        <v>2026</v>
      </c>
      <c r="C8">
        <v>7</v>
      </c>
      <c r="D8">
        <v>5</v>
      </c>
      <c r="E8">
        <v>79</v>
      </c>
      <c r="F8">
        <v>3573667.6219422999</v>
      </c>
      <c r="H8" s="2">
        <v>24017</v>
      </c>
      <c r="I8" s="3">
        <v>853159.14353348</v>
      </c>
      <c r="J8" s="3">
        <v>918006.16675239999</v>
      </c>
      <c r="K8" s="3">
        <v>1771165.31028588</v>
      </c>
    </row>
    <row r="9" spans="1:11" x14ac:dyDescent="0.25">
      <c r="A9">
        <v>24005</v>
      </c>
      <c r="B9">
        <v>2026</v>
      </c>
      <c r="C9">
        <v>7</v>
      </c>
      <c r="D9">
        <v>5</v>
      </c>
      <c r="E9">
        <v>87</v>
      </c>
      <c r="F9">
        <v>3784659.9836003999</v>
      </c>
      <c r="H9" s="2">
        <v>24021</v>
      </c>
      <c r="I9" s="3">
        <v>2265442.3497218001</v>
      </c>
      <c r="J9" s="3">
        <v>1636906.1415867</v>
      </c>
      <c r="K9" s="3">
        <v>3902348.4913085001</v>
      </c>
    </row>
    <row r="10" spans="1:11" x14ac:dyDescent="0.25">
      <c r="A10">
        <v>24009</v>
      </c>
      <c r="B10">
        <v>2026</v>
      </c>
      <c r="C10">
        <v>7</v>
      </c>
      <c r="D10">
        <v>5</v>
      </c>
      <c r="E10">
        <v>1</v>
      </c>
      <c r="F10">
        <v>575782.82675928005</v>
      </c>
      <c r="H10" s="2">
        <v>24025</v>
      </c>
      <c r="I10" s="3">
        <v>1755331.4427600999</v>
      </c>
      <c r="J10" s="3">
        <v>1406598.0991859999</v>
      </c>
      <c r="K10" s="3">
        <v>3161929.5419461001</v>
      </c>
    </row>
    <row r="11" spans="1:11" x14ac:dyDescent="0.25">
      <c r="A11">
        <v>24009</v>
      </c>
      <c r="B11">
        <v>2026</v>
      </c>
      <c r="C11">
        <v>7</v>
      </c>
      <c r="D11">
        <v>5</v>
      </c>
      <c r="E11">
        <v>3</v>
      </c>
      <c r="F11">
        <v>497588.83881008002</v>
      </c>
      <c r="H11" s="2">
        <v>24027</v>
      </c>
      <c r="I11" s="3">
        <v>2447176.4571806001</v>
      </c>
      <c r="J11" s="3">
        <v>1498877.3127254001</v>
      </c>
      <c r="K11" s="3">
        <v>3946053.7699060002</v>
      </c>
    </row>
    <row r="12" spans="1:11" x14ac:dyDescent="0.25">
      <c r="A12">
        <v>24009</v>
      </c>
      <c r="B12">
        <v>2026</v>
      </c>
      <c r="C12">
        <v>7</v>
      </c>
      <c r="D12">
        <v>5</v>
      </c>
      <c r="E12">
        <v>79</v>
      </c>
      <c r="F12">
        <v>528596.58523967001</v>
      </c>
      <c r="H12" s="2">
        <v>24031</v>
      </c>
      <c r="I12" s="3">
        <v>4260760.2647353001</v>
      </c>
      <c r="J12" s="3">
        <v>3961503.7638774998</v>
      </c>
      <c r="K12" s="3">
        <v>8222264.0286127999</v>
      </c>
    </row>
    <row r="13" spans="1:11" x14ac:dyDescent="0.25">
      <c r="A13">
        <v>24009</v>
      </c>
      <c r="B13">
        <v>2026</v>
      </c>
      <c r="C13">
        <v>7</v>
      </c>
      <c r="D13">
        <v>5</v>
      </c>
      <c r="E13">
        <v>87</v>
      </c>
      <c r="F13">
        <v>561584.89093493996</v>
      </c>
      <c r="H13" s="2">
        <v>24033</v>
      </c>
      <c r="I13" s="3">
        <v>5552993.7920279996</v>
      </c>
      <c r="J13" s="3">
        <v>4370292.3182402998</v>
      </c>
      <c r="K13" s="3">
        <v>9923286.1102682985</v>
      </c>
    </row>
    <row r="14" spans="1:11" x14ac:dyDescent="0.25">
      <c r="A14">
        <v>24013</v>
      </c>
      <c r="B14">
        <v>2026</v>
      </c>
      <c r="C14">
        <v>7</v>
      </c>
      <c r="D14">
        <v>5</v>
      </c>
      <c r="E14">
        <v>1</v>
      </c>
      <c r="F14">
        <v>1137938.2100195</v>
      </c>
      <c r="H14" s="2">
        <v>24035</v>
      </c>
      <c r="I14" s="3">
        <v>804221.43900115998</v>
      </c>
      <c r="J14" s="3">
        <v>425354.92858842999</v>
      </c>
      <c r="K14" s="3">
        <v>1229576.3675895899</v>
      </c>
    </row>
    <row r="15" spans="1:11" x14ac:dyDescent="0.25">
      <c r="A15">
        <v>24013</v>
      </c>
      <c r="B15">
        <v>2026</v>
      </c>
      <c r="C15">
        <v>7</v>
      </c>
      <c r="D15">
        <v>5</v>
      </c>
      <c r="E15">
        <v>3</v>
      </c>
      <c r="F15">
        <v>1031786.2092256</v>
      </c>
      <c r="H15" s="2">
        <v>24043</v>
      </c>
      <c r="I15" s="3">
        <v>2684136.7377530001</v>
      </c>
      <c r="J15" s="3">
        <v>1110444.5476392</v>
      </c>
      <c r="K15" s="3">
        <v>3794581.2853922001</v>
      </c>
    </row>
    <row r="16" spans="1:11" x14ac:dyDescent="0.25">
      <c r="A16">
        <v>24013</v>
      </c>
      <c r="B16">
        <v>2026</v>
      </c>
      <c r="C16">
        <v>7</v>
      </c>
      <c r="D16">
        <v>5</v>
      </c>
      <c r="E16">
        <v>79</v>
      </c>
      <c r="F16">
        <v>1044463.8382397</v>
      </c>
      <c r="H16" s="2">
        <v>24510</v>
      </c>
      <c r="I16" s="3">
        <v>2254616.7939867</v>
      </c>
      <c r="J16" s="3">
        <v>1566802.5891889001</v>
      </c>
      <c r="K16" s="3">
        <v>3821419.3831756003</v>
      </c>
    </row>
    <row r="17" spans="1:17" x14ac:dyDescent="0.25">
      <c r="A17">
        <v>24013</v>
      </c>
      <c r="B17">
        <v>2026</v>
      </c>
      <c r="C17">
        <v>7</v>
      </c>
      <c r="D17">
        <v>5</v>
      </c>
      <c r="E17">
        <v>87</v>
      </c>
      <c r="F17">
        <v>1110589.6606345</v>
      </c>
      <c r="H17" s="2" t="s">
        <v>7</v>
      </c>
      <c r="I17" s="3">
        <v>35187897.37031652</v>
      </c>
      <c r="J17" s="3">
        <v>26116170.670477197</v>
      </c>
      <c r="K17" s="3">
        <v>61304068.040793732</v>
      </c>
    </row>
    <row r="18" spans="1:17" x14ac:dyDescent="0.25">
      <c r="A18">
        <v>24015</v>
      </c>
      <c r="B18">
        <v>2026</v>
      </c>
      <c r="C18">
        <v>7</v>
      </c>
      <c r="D18">
        <v>5</v>
      </c>
      <c r="E18">
        <v>1</v>
      </c>
      <c r="F18">
        <v>814510.24553399999</v>
      </c>
    </row>
    <row r="19" spans="1:17" x14ac:dyDescent="0.25">
      <c r="A19">
        <v>24015</v>
      </c>
      <c r="B19">
        <v>2026</v>
      </c>
      <c r="C19">
        <v>7</v>
      </c>
      <c r="D19">
        <v>5</v>
      </c>
      <c r="E19">
        <v>3</v>
      </c>
      <c r="F19">
        <v>1642434.8996568001</v>
      </c>
      <c r="H19" s="4" t="s">
        <v>20</v>
      </c>
      <c r="I19" s="5" t="s">
        <v>10</v>
      </c>
      <c r="J19" s="5"/>
      <c r="M19" s="5" t="s">
        <v>11</v>
      </c>
      <c r="N19" s="5"/>
      <c r="P19" s="5" t="s">
        <v>12</v>
      </c>
      <c r="Q19" s="5"/>
    </row>
    <row r="20" spans="1:17" x14ac:dyDescent="0.25">
      <c r="A20">
        <v>24015</v>
      </c>
      <c r="B20">
        <v>2026</v>
      </c>
      <c r="C20">
        <v>7</v>
      </c>
      <c r="D20">
        <v>5</v>
      </c>
      <c r="E20">
        <v>79</v>
      </c>
      <c r="F20">
        <v>665132.08836179995</v>
      </c>
      <c r="H20" s="6" t="s">
        <v>13</v>
      </c>
      <c r="I20" s="7" t="s">
        <v>14</v>
      </c>
      <c r="J20" s="7" t="s">
        <v>15</v>
      </c>
      <c r="K20" s="7" t="s">
        <v>16</v>
      </c>
      <c r="M20" s="7" t="s">
        <v>14</v>
      </c>
      <c r="N20" s="7" t="s">
        <v>15</v>
      </c>
      <c r="P20" s="7" t="s">
        <v>14</v>
      </c>
      <c r="Q20" s="7" t="s">
        <v>15</v>
      </c>
    </row>
    <row r="21" spans="1:17" x14ac:dyDescent="0.25">
      <c r="A21">
        <v>24015</v>
      </c>
      <c r="B21">
        <v>2026</v>
      </c>
      <c r="C21">
        <v>7</v>
      </c>
      <c r="D21">
        <v>5</v>
      </c>
      <c r="E21">
        <v>87</v>
      </c>
      <c r="F21">
        <v>705858.95391943003</v>
      </c>
      <c r="H21" s="8">
        <v>24003</v>
      </c>
      <c r="I21" s="9">
        <v>3717460.5960269999</v>
      </c>
      <c r="J21" s="9">
        <v>3058691.3136030999</v>
      </c>
      <c r="K21" s="10">
        <v>17766284.522339001</v>
      </c>
      <c r="M21" s="11">
        <f>+I21/907185</f>
        <v>4.097797688483606</v>
      </c>
      <c r="N21" s="11">
        <f>+J21/907185</f>
        <v>3.371629065298809</v>
      </c>
      <c r="P21" s="12">
        <f>+I21/K21</f>
        <v>0.20924243284254132</v>
      </c>
      <c r="Q21" s="12">
        <f>+J21/K21</f>
        <v>0.17216268881415006</v>
      </c>
    </row>
    <row r="22" spans="1:17" x14ac:dyDescent="0.25">
      <c r="A22">
        <v>24017</v>
      </c>
      <c r="B22">
        <v>2026</v>
      </c>
      <c r="C22">
        <v>7</v>
      </c>
      <c r="D22">
        <v>5</v>
      </c>
      <c r="E22">
        <v>1</v>
      </c>
      <c r="F22">
        <v>941520.32770302997</v>
      </c>
      <c r="H22" s="13">
        <v>24005</v>
      </c>
      <c r="I22" s="10">
        <v>5420788.4058969002</v>
      </c>
      <c r="J22" s="10">
        <v>3784659.9836003999</v>
      </c>
      <c r="K22" s="10">
        <v>24638942.936517999</v>
      </c>
      <c r="M22" s="11">
        <f t="shared" ref="M22:M34" si="0">+I22/907185</f>
        <v>5.9753946613942031</v>
      </c>
      <c r="N22" s="11">
        <f t="shared" ref="N22:N34" si="1">+J22/907185</f>
        <v>4.1718723122630994</v>
      </c>
      <c r="P22" s="12">
        <f t="shared" ref="P22:P34" si="2">+I22/K22</f>
        <v>0.22000896791163119</v>
      </c>
      <c r="Q22" s="12">
        <f t="shared" ref="Q22:Q34" si="3">+J22/K22</f>
        <v>0.15360480331285073</v>
      </c>
    </row>
    <row r="23" spans="1:17" x14ac:dyDescent="0.25">
      <c r="A23">
        <v>24017</v>
      </c>
      <c r="B23">
        <v>2026</v>
      </c>
      <c r="C23">
        <v>7</v>
      </c>
      <c r="D23">
        <v>5</v>
      </c>
      <c r="E23">
        <v>3</v>
      </c>
      <c r="F23">
        <v>853159.14353348</v>
      </c>
      <c r="H23" s="13">
        <v>24009</v>
      </c>
      <c r="I23" s="10">
        <v>497588.83881008002</v>
      </c>
      <c r="J23" s="10">
        <v>561584.89093493996</v>
      </c>
      <c r="K23" s="10">
        <v>2385921.6137866001</v>
      </c>
      <c r="M23" s="11">
        <f t="shared" si="0"/>
        <v>0.54849764801014134</v>
      </c>
      <c r="N23" s="11">
        <f t="shared" si="1"/>
        <v>0.61904119990403272</v>
      </c>
      <c r="P23" s="12">
        <f t="shared" si="2"/>
        <v>0.20855204795281468</v>
      </c>
      <c r="Q23" s="12">
        <f t="shared" si="3"/>
        <v>0.23537440949020585</v>
      </c>
    </row>
    <row r="24" spans="1:17" x14ac:dyDescent="0.25">
      <c r="A24">
        <v>24017</v>
      </c>
      <c r="B24">
        <v>2026</v>
      </c>
      <c r="C24">
        <v>7</v>
      </c>
      <c r="D24">
        <v>5</v>
      </c>
      <c r="E24">
        <v>79</v>
      </c>
      <c r="F24">
        <v>864585.06660374999</v>
      </c>
      <c r="H24" s="13">
        <v>24013</v>
      </c>
      <c r="I24" s="10">
        <v>1031786.2092256</v>
      </c>
      <c r="J24" s="10">
        <v>1110589.6606345</v>
      </c>
      <c r="K24" s="10">
        <v>3997825.6704568998</v>
      </c>
      <c r="M24" s="11">
        <f t="shared" si="0"/>
        <v>1.1373492829198013</v>
      </c>
      <c r="N24" s="11">
        <f t="shared" si="1"/>
        <v>1.2242151938518604</v>
      </c>
      <c r="P24" s="12">
        <f t="shared" si="2"/>
        <v>0.25808684376867291</v>
      </c>
      <c r="Q24" s="12">
        <f t="shared" si="3"/>
        <v>0.27779842148734163</v>
      </c>
    </row>
    <row r="25" spans="1:17" x14ac:dyDescent="0.25">
      <c r="A25">
        <v>24017</v>
      </c>
      <c r="B25">
        <v>2026</v>
      </c>
      <c r="C25">
        <v>7</v>
      </c>
      <c r="D25">
        <v>5</v>
      </c>
      <c r="E25">
        <v>87</v>
      </c>
      <c r="F25">
        <v>918006.16675239999</v>
      </c>
      <c r="H25" s="13">
        <v>24015</v>
      </c>
      <c r="I25" s="10">
        <v>1642434.8996568001</v>
      </c>
      <c r="J25" s="10">
        <v>705858.95391943003</v>
      </c>
      <c r="K25" s="10">
        <v>4126573.6964314999</v>
      </c>
      <c r="M25" s="11">
        <f t="shared" si="0"/>
        <v>1.8104740484650872</v>
      </c>
      <c r="N25" s="11">
        <f t="shared" si="1"/>
        <v>0.77807608582530574</v>
      </c>
      <c r="P25" s="12">
        <f t="shared" si="2"/>
        <v>0.39801419300402019</v>
      </c>
      <c r="Q25" s="12">
        <f t="shared" si="3"/>
        <v>0.17105206542896093</v>
      </c>
    </row>
    <row r="26" spans="1:17" x14ac:dyDescent="0.25">
      <c r="A26">
        <v>24021</v>
      </c>
      <c r="B26">
        <v>2026</v>
      </c>
      <c r="C26">
        <v>7</v>
      </c>
      <c r="D26">
        <v>5</v>
      </c>
      <c r="E26">
        <v>1</v>
      </c>
      <c r="F26">
        <v>1728712.7650327</v>
      </c>
      <c r="H26" s="13">
        <v>24017</v>
      </c>
      <c r="I26" s="10">
        <v>853159.14353348</v>
      </c>
      <c r="J26" s="10">
        <v>918006.16675239999</v>
      </c>
      <c r="K26" s="10">
        <v>4077546.5362200998</v>
      </c>
      <c r="M26" s="11">
        <f t="shared" si="0"/>
        <v>0.94044670440260802</v>
      </c>
      <c r="N26" s="11">
        <f t="shared" si="1"/>
        <v>1.0119282910899099</v>
      </c>
      <c r="P26" s="12">
        <f t="shared" si="2"/>
        <v>0.20923345348851899</v>
      </c>
      <c r="Q26" s="12">
        <f t="shared" si="3"/>
        <v>0.22513689509069221</v>
      </c>
    </row>
    <row r="27" spans="1:17" x14ac:dyDescent="0.25">
      <c r="A27">
        <v>24021</v>
      </c>
      <c r="B27">
        <v>2026</v>
      </c>
      <c r="C27">
        <v>7</v>
      </c>
      <c r="D27">
        <v>5</v>
      </c>
      <c r="E27">
        <v>3</v>
      </c>
      <c r="F27">
        <v>2265442.3497218001</v>
      </c>
      <c r="H27" s="13">
        <v>24021</v>
      </c>
      <c r="I27" s="10">
        <v>2265442.3497218001</v>
      </c>
      <c r="J27" s="10">
        <v>1636906.1415867</v>
      </c>
      <c r="K27" s="10">
        <v>9920539.1646683998</v>
      </c>
      <c r="M27" s="11">
        <f t="shared" si="0"/>
        <v>2.4972220106392853</v>
      </c>
      <c r="N27" s="11">
        <f t="shared" si="1"/>
        <v>1.8043796376557153</v>
      </c>
      <c r="P27" s="12">
        <f t="shared" si="2"/>
        <v>0.22835879301702489</v>
      </c>
      <c r="Q27" s="12">
        <f t="shared" si="3"/>
        <v>0.16500173170188928</v>
      </c>
    </row>
    <row r="28" spans="1:17" x14ac:dyDescent="0.25">
      <c r="A28">
        <v>24021</v>
      </c>
      <c r="B28">
        <v>2026</v>
      </c>
      <c r="C28">
        <v>7</v>
      </c>
      <c r="D28">
        <v>5</v>
      </c>
      <c r="E28">
        <v>79</v>
      </c>
      <c r="F28">
        <v>1544323.6823927001</v>
      </c>
      <c r="H28" s="13">
        <v>24025</v>
      </c>
      <c r="I28" s="10">
        <v>1755331.4427600999</v>
      </c>
      <c r="J28" s="10">
        <v>1406598.0991859999</v>
      </c>
      <c r="K28" s="10">
        <v>7677933.8413933003</v>
      </c>
      <c r="M28" s="11">
        <f t="shared" si="0"/>
        <v>1.934921149225461</v>
      </c>
      <c r="N28" s="11">
        <f t="shared" si="1"/>
        <v>1.5505085502802625</v>
      </c>
      <c r="P28" s="12">
        <f t="shared" si="2"/>
        <v>0.22862028756965208</v>
      </c>
      <c r="Q28" s="12">
        <f t="shared" si="3"/>
        <v>0.1832000806783127</v>
      </c>
    </row>
    <row r="29" spans="1:17" x14ac:dyDescent="0.25">
      <c r="A29">
        <v>24021</v>
      </c>
      <c r="B29">
        <v>2026</v>
      </c>
      <c r="C29">
        <v>7</v>
      </c>
      <c r="D29">
        <v>5</v>
      </c>
      <c r="E29">
        <v>87</v>
      </c>
      <c r="F29">
        <v>1636906.1415867</v>
      </c>
      <c r="H29" s="13">
        <v>24027</v>
      </c>
      <c r="I29" s="10">
        <v>2447176.4571806001</v>
      </c>
      <c r="J29" s="10">
        <v>1498877.3127254001</v>
      </c>
      <c r="K29" s="10">
        <v>12520057.766452</v>
      </c>
      <c r="M29" s="11">
        <f t="shared" si="0"/>
        <v>2.6975495154578173</v>
      </c>
      <c r="N29" s="11">
        <f t="shared" si="1"/>
        <v>1.6522289419747902</v>
      </c>
      <c r="P29" s="12">
        <f t="shared" si="2"/>
        <v>0.19546047652734544</v>
      </c>
      <c r="Q29" s="12">
        <f t="shared" si="3"/>
        <v>0.11971808283039255</v>
      </c>
    </row>
    <row r="30" spans="1:17" x14ac:dyDescent="0.25">
      <c r="A30">
        <v>24025</v>
      </c>
      <c r="B30">
        <v>2026</v>
      </c>
      <c r="C30">
        <v>7</v>
      </c>
      <c r="D30">
        <v>5</v>
      </c>
      <c r="E30">
        <v>1</v>
      </c>
      <c r="F30">
        <v>1480234.2415056999</v>
      </c>
      <c r="H30" s="13">
        <v>24031</v>
      </c>
      <c r="I30" s="10">
        <v>4260760.2647353001</v>
      </c>
      <c r="J30" s="10">
        <v>3961503.7638774998</v>
      </c>
      <c r="K30" s="10">
        <v>21668749.497908998</v>
      </c>
      <c r="M30" s="11">
        <f t="shared" si="0"/>
        <v>4.6966828868811765</v>
      </c>
      <c r="N30" s="11">
        <f t="shared" si="1"/>
        <v>4.366809155660091</v>
      </c>
      <c r="P30" s="12">
        <f t="shared" si="2"/>
        <v>0.19663157143177354</v>
      </c>
      <c r="Q30" s="12">
        <f t="shared" si="3"/>
        <v>0.18282106054434655</v>
      </c>
    </row>
    <row r="31" spans="1:17" x14ac:dyDescent="0.25">
      <c r="A31">
        <v>24025</v>
      </c>
      <c r="B31">
        <v>2026</v>
      </c>
      <c r="C31">
        <v>7</v>
      </c>
      <c r="D31">
        <v>5</v>
      </c>
      <c r="E31">
        <v>3</v>
      </c>
      <c r="F31">
        <v>1755331.4427600999</v>
      </c>
      <c r="H31" s="13">
        <v>24033</v>
      </c>
      <c r="I31" s="10">
        <v>5552993.7920279996</v>
      </c>
      <c r="J31" s="10">
        <v>4370292.3182402998</v>
      </c>
      <c r="K31" s="10">
        <v>26869270.902644001</v>
      </c>
      <c r="M31" s="11">
        <f t="shared" si="0"/>
        <v>6.1211261121248697</v>
      </c>
      <c r="N31" s="11">
        <f t="shared" si="1"/>
        <v>4.8174212737647775</v>
      </c>
      <c r="P31" s="12">
        <f t="shared" si="2"/>
        <v>0.2066670812225713</v>
      </c>
      <c r="Q31" s="12">
        <f t="shared" si="3"/>
        <v>0.16265020119359669</v>
      </c>
    </row>
    <row r="32" spans="1:17" x14ac:dyDescent="0.25">
      <c r="A32">
        <v>24025</v>
      </c>
      <c r="B32">
        <v>2026</v>
      </c>
      <c r="C32">
        <v>7</v>
      </c>
      <c r="D32">
        <v>5</v>
      </c>
      <c r="E32">
        <v>79</v>
      </c>
      <c r="F32">
        <v>1325793.5467923</v>
      </c>
      <c r="H32" s="13">
        <v>24035</v>
      </c>
      <c r="I32" s="10">
        <v>804221.43900115998</v>
      </c>
      <c r="J32" s="10">
        <v>425354.92858842999</v>
      </c>
      <c r="K32" s="10">
        <v>3165384.1458176998</v>
      </c>
      <c r="M32" s="11">
        <f t="shared" si="0"/>
        <v>0.8865021346265205</v>
      </c>
      <c r="N32" s="11">
        <f t="shared" si="1"/>
        <v>0.46887341456089993</v>
      </c>
      <c r="P32" s="12">
        <f t="shared" si="2"/>
        <v>0.25406756398389962</v>
      </c>
      <c r="Q32" s="12">
        <f t="shared" si="3"/>
        <v>0.13437703261085548</v>
      </c>
    </row>
    <row r="33" spans="1:17" x14ac:dyDescent="0.25">
      <c r="A33">
        <v>24025</v>
      </c>
      <c r="B33">
        <v>2026</v>
      </c>
      <c r="C33">
        <v>7</v>
      </c>
      <c r="D33">
        <v>5</v>
      </c>
      <c r="E33">
        <v>87</v>
      </c>
      <c r="F33">
        <v>1406598.0991859999</v>
      </c>
      <c r="H33" s="13">
        <v>24043</v>
      </c>
      <c r="I33" s="10">
        <v>2684136.7377530001</v>
      </c>
      <c r="J33" s="10">
        <v>1110444.5476392</v>
      </c>
      <c r="K33" s="10">
        <v>6361248.5756441001</v>
      </c>
      <c r="M33" s="11">
        <f t="shared" si="0"/>
        <v>2.9587534381113003</v>
      </c>
      <c r="N33" s="11">
        <f t="shared" si="1"/>
        <v>1.2240552342016238</v>
      </c>
      <c r="P33" s="12">
        <f t="shared" si="2"/>
        <v>0.4219512420926298</v>
      </c>
      <c r="Q33" s="12">
        <f t="shared" si="3"/>
        <v>0.17456392946046184</v>
      </c>
    </row>
    <row r="34" spans="1:17" x14ac:dyDescent="0.25">
      <c r="A34">
        <v>24027</v>
      </c>
      <c r="B34">
        <v>2026</v>
      </c>
      <c r="C34">
        <v>7</v>
      </c>
      <c r="D34">
        <v>5</v>
      </c>
      <c r="E34">
        <v>1</v>
      </c>
      <c r="F34">
        <v>1640187.7523308999</v>
      </c>
      <c r="H34" s="13">
        <v>24510</v>
      </c>
      <c r="I34" s="10">
        <v>2254616.7939867</v>
      </c>
      <c r="J34" s="10">
        <v>1566802.5891889001</v>
      </c>
      <c r="K34" s="10">
        <v>9650375.3298831005</v>
      </c>
      <c r="M34" s="11">
        <f t="shared" si="0"/>
        <v>2.4852888815254883</v>
      </c>
      <c r="N34" s="11">
        <f t="shared" si="1"/>
        <v>1.7271037210589903</v>
      </c>
      <c r="P34" s="12">
        <f t="shared" si="2"/>
        <v>0.23362995913797388</v>
      </c>
      <c r="Q34" s="12">
        <f t="shared" si="3"/>
        <v>0.16235664786396237</v>
      </c>
    </row>
    <row r="35" spans="1:17" x14ac:dyDescent="0.25">
      <c r="A35">
        <v>24027</v>
      </c>
      <c r="B35">
        <v>2026</v>
      </c>
      <c r="C35">
        <v>7</v>
      </c>
      <c r="D35">
        <v>5</v>
      </c>
      <c r="E35">
        <v>3</v>
      </c>
      <c r="F35">
        <v>2447176.4571806001</v>
      </c>
      <c r="H35" s="14" t="s">
        <v>7</v>
      </c>
      <c r="I35" s="15">
        <f>SUM(I21:I34)</f>
        <v>35187897.37031652</v>
      </c>
      <c r="J35" s="15">
        <f t="shared" ref="J35:K35" si="4">SUM(J21:J34)</f>
        <v>26116170.670477197</v>
      </c>
      <c r="K35" s="15">
        <f t="shared" si="4"/>
        <v>154826654.20016369</v>
      </c>
      <c r="L35" s="16"/>
      <c r="M35" s="17">
        <f>+I35/907185</f>
        <v>38.788006162267365</v>
      </c>
      <c r="N35" s="17">
        <f>+J35/907185</f>
        <v>28.788142077390166</v>
      </c>
      <c r="O35" s="16"/>
      <c r="P35" s="18">
        <f>+I35/K35</f>
        <v>0.22727286559344456</v>
      </c>
      <c r="Q35" s="18">
        <f>+J35/K35</f>
        <v>0.1686800687219758</v>
      </c>
    </row>
    <row r="36" spans="1:17" x14ac:dyDescent="0.25">
      <c r="A36">
        <v>24027</v>
      </c>
      <c r="B36">
        <v>2026</v>
      </c>
      <c r="C36">
        <v>7</v>
      </c>
      <c r="D36">
        <v>5</v>
      </c>
      <c r="E36">
        <v>79</v>
      </c>
      <c r="F36">
        <v>1418012.3070205001</v>
      </c>
      <c r="P36" s="19"/>
      <c r="Q36" s="19"/>
    </row>
    <row r="37" spans="1:17" x14ac:dyDescent="0.25">
      <c r="A37">
        <v>24027</v>
      </c>
      <c r="B37">
        <v>2026</v>
      </c>
      <c r="C37">
        <v>7</v>
      </c>
      <c r="D37">
        <v>5</v>
      </c>
      <c r="E37">
        <v>87</v>
      </c>
      <c r="F37">
        <v>1498877.3127254001</v>
      </c>
      <c r="H37" s="4" t="s">
        <v>20</v>
      </c>
      <c r="I37" s="5" t="s">
        <v>10</v>
      </c>
      <c r="J37" s="5"/>
      <c r="M37" s="5" t="s">
        <v>11</v>
      </c>
      <c r="N37" s="5"/>
      <c r="P37" s="20" t="s">
        <v>12</v>
      </c>
      <c r="Q37" s="20"/>
    </row>
    <row r="38" spans="1:17" x14ac:dyDescent="0.25">
      <c r="A38">
        <v>24031</v>
      </c>
      <c r="B38">
        <v>2026</v>
      </c>
      <c r="C38">
        <v>7</v>
      </c>
      <c r="D38">
        <v>5</v>
      </c>
      <c r="E38">
        <v>1</v>
      </c>
      <c r="F38">
        <v>4209061.6588757001</v>
      </c>
      <c r="H38" s="6" t="s">
        <v>17</v>
      </c>
      <c r="I38" s="7" t="s">
        <v>14</v>
      </c>
      <c r="J38" s="7" t="s">
        <v>15</v>
      </c>
      <c r="K38" s="7" t="s">
        <v>16</v>
      </c>
      <c r="M38" s="7" t="s">
        <v>14</v>
      </c>
      <c r="N38" s="7" t="s">
        <v>15</v>
      </c>
      <c r="P38" s="21" t="s">
        <v>14</v>
      </c>
      <c r="Q38" s="21" t="s">
        <v>15</v>
      </c>
    </row>
    <row r="39" spans="1:17" x14ac:dyDescent="0.25">
      <c r="A39">
        <v>24031</v>
      </c>
      <c r="B39">
        <v>2026</v>
      </c>
      <c r="C39">
        <v>7</v>
      </c>
      <c r="D39">
        <v>5</v>
      </c>
      <c r="E39">
        <v>3</v>
      </c>
      <c r="F39">
        <v>4260760.2647353001</v>
      </c>
      <c r="H39" s="8">
        <v>24003</v>
      </c>
      <c r="I39" s="9">
        <v>3717460.5960269999</v>
      </c>
      <c r="J39" s="9">
        <v>3058691.3136030999</v>
      </c>
      <c r="K39" s="10">
        <v>17766284.522339001</v>
      </c>
      <c r="M39" s="11">
        <f>+I39/907185</f>
        <v>4.097797688483606</v>
      </c>
      <c r="N39" s="11">
        <f>+J39/907185</f>
        <v>3.371629065298809</v>
      </c>
      <c r="P39" s="12">
        <f>+I39/K39</f>
        <v>0.20924243284254132</v>
      </c>
      <c r="Q39" s="12">
        <f>+J39/K39</f>
        <v>0.17216268881415006</v>
      </c>
    </row>
    <row r="40" spans="1:17" x14ac:dyDescent="0.25">
      <c r="A40">
        <v>24031</v>
      </c>
      <c r="B40">
        <v>2026</v>
      </c>
      <c r="C40">
        <v>7</v>
      </c>
      <c r="D40">
        <v>5</v>
      </c>
      <c r="E40">
        <v>79</v>
      </c>
      <c r="F40">
        <v>3737513.9754472999</v>
      </c>
      <c r="H40" s="13">
        <v>24005</v>
      </c>
      <c r="I40" s="10">
        <v>5420788.4058969002</v>
      </c>
      <c r="J40" s="10">
        <v>3784659.9836003999</v>
      </c>
      <c r="K40" s="10">
        <v>24638942.936517999</v>
      </c>
      <c r="M40" s="11">
        <f t="shared" ref="M40:M45" si="5">+I40/907185</f>
        <v>5.9753946613942031</v>
      </c>
      <c r="N40" s="11">
        <f t="shared" ref="N40:N45" si="6">+J40/907185</f>
        <v>4.1718723122630994</v>
      </c>
      <c r="P40" s="12">
        <f t="shared" ref="P40:P45" si="7">+I40/K40</f>
        <v>0.22000896791163119</v>
      </c>
      <c r="Q40" s="12">
        <f t="shared" ref="Q40:Q45" si="8">+J40/K40</f>
        <v>0.15360480331285073</v>
      </c>
    </row>
    <row r="41" spans="1:17" x14ac:dyDescent="0.25">
      <c r="A41">
        <v>24031</v>
      </c>
      <c r="B41">
        <v>2026</v>
      </c>
      <c r="C41">
        <v>7</v>
      </c>
      <c r="D41">
        <v>5</v>
      </c>
      <c r="E41">
        <v>87</v>
      </c>
      <c r="F41">
        <v>3961503.7638774998</v>
      </c>
      <c r="H41" s="13">
        <v>24013</v>
      </c>
      <c r="I41" s="10">
        <v>1031786.2092256</v>
      </c>
      <c r="J41" s="10">
        <v>1110589.6606345</v>
      </c>
      <c r="K41" s="10">
        <v>3997825.6704568998</v>
      </c>
      <c r="M41" s="11">
        <f t="shared" si="5"/>
        <v>1.1373492829198013</v>
      </c>
      <c r="N41" s="11">
        <f t="shared" si="6"/>
        <v>1.2242151938518604</v>
      </c>
      <c r="P41" s="12">
        <f t="shared" si="7"/>
        <v>0.25808684376867291</v>
      </c>
      <c r="Q41" s="12">
        <f t="shared" si="8"/>
        <v>0.27779842148734163</v>
      </c>
    </row>
    <row r="42" spans="1:17" x14ac:dyDescent="0.25">
      <c r="A42">
        <v>24033</v>
      </c>
      <c r="B42">
        <v>2026</v>
      </c>
      <c r="C42">
        <v>7</v>
      </c>
      <c r="D42">
        <v>5</v>
      </c>
      <c r="E42">
        <v>1</v>
      </c>
      <c r="F42">
        <v>4642050.8748345999</v>
      </c>
      <c r="H42" s="13">
        <v>24025</v>
      </c>
      <c r="I42" s="10">
        <v>1755331.4427600999</v>
      </c>
      <c r="J42" s="10">
        <v>1406598.0991859999</v>
      </c>
      <c r="K42" s="10">
        <v>7677933.8413933003</v>
      </c>
      <c r="M42" s="11">
        <f t="shared" si="5"/>
        <v>1.934921149225461</v>
      </c>
      <c r="N42" s="11">
        <f t="shared" si="6"/>
        <v>1.5505085502802625</v>
      </c>
      <c r="P42" s="12">
        <f t="shared" si="7"/>
        <v>0.22862028756965208</v>
      </c>
      <c r="Q42" s="12">
        <f t="shared" si="8"/>
        <v>0.1832000806783127</v>
      </c>
    </row>
    <row r="43" spans="1:17" x14ac:dyDescent="0.25">
      <c r="A43">
        <v>24033</v>
      </c>
      <c r="B43">
        <v>2026</v>
      </c>
      <c r="C43">
        <v>7</v>
      </c>
      <c r="D43">
        <v>5</v>
      </c>
      <c r="E43">
        <v>3</v>
      </c>
      <c r="F43">
        <v>5552993.7920279996</v>
      </c>
      <c r="H43" s="13">
        <v>24027</v>
      </c>
      <c r="I43" s="10">
        <v>2447176.4571806001</v>
      </c>
      <c r="J43" s="10">
        <v>1498877.3127254001</v>
      </c>
      <c r="K43" s="10">
        <v>12520057.766452</v>
      </c>
      <c r="M43" s="11">
        <f t="shared" si="5"/>
        <v>2.6975495154578173</v>
      </c>
      <c r="N43" s="11">
        <f t="shared" si="6"/>
        <v>1.6522289419747902</v>
      </c>
      <c r="P43" s="12">
        <f t="shared" si="7"/>
        <v>0.19546047652734544</v>
      </c>
      <c r="Q43" s="12">
        <f t="shared" si="8"/>
        <v>0.11971808283039255</v>
      </c>
    </row>
    <row r="44" spans="1:17" x14ac:dyDescent="0.25">
      <c r="A44">
        <v>24033</v>
      </c>
      <c r="B44">
        <v>2026</v>
      </c>
      <c r="C44">
        <v>7</v>
      </c>
      <c r="D44">
        <v>5</v>
      </c>
      <c r="E44">
        <v>79</v>
      </c>
      <c r="F44">
        <v>4127595.5164744002</v>
      </c>
      <c r="H44" s="13">
        <v>24510</v>
      </c>
      <c r="I44" s="10">
        <v>2254616.7939867</v>
      </c>
      <c r="J44" s="10">
        <v>1566802.5891889001</v>
      </c>
      <c r="K44" s="10">
        <v>9650375.3298831005</v>
      </c>
      <c r="M44" s="11">
        <f t="shared" si="5"/>
        <v>2.4852888815254883</v>
      </c>
      <c r="N44" s="11">
        <f t="shared" si="6"/>
        <v>1.7271037210589903</v>
      </c>
      <c r="P44" s="12">
        <f t="shared" si="7"/>
        <v>0.23362995913797388</v>
      </c>
      <c r="Q44" s="12">
        <f t="shared" si="8"/>
        <v>0.16235664786396237</v>
      </c>
    </row>
    <row r="45" spans="1:17" x14ac:dyDescent="0.25">
      <c r="A45">
        <v>24033</v>
      </c>
      <c r="B45">
        <v>2026</v>
      </c>
      <c r="C45">
        <v>7</v>
      </c>
      <c r="D45">
        <v>5</v>
      </c>
      <c r="E45">
        <v>87</v>
      </c>
      <c r="F45">
        <v>4370292.3182402998</v>
      </c>
      <c r="H45" s="13" t="s">
        <v>7</v>
      </c>
      <c r="I45" s="10">
        <f>SUM(I39:I44)</f>
        <v>16627159.905076902</v>
      </c>
      <c r="J45" s="10">
        <f t="shared" ref="J45:K45" si="9">SUM(J39:J44)</f>
        <v>12426218.958938301</v>
      </c>
      <c r="K45" s="10">
        <f t="shared" si="9"/>
        <v>76251420.067042306</v>
      </c>
      <c r="M45" s="11">
        <f t="shared" si="5"/>
        <v>18.328301179006381</v>
      </c>
      <c r="N45" s="11">
        <f t="shared" si="6"/>
        <v>13.697557784727813</v>
      </c>
      <c r="P45" s="12">
        <f t="shared" si="7"/>
        <v>0.21805705245171636</v>
      </c>
      <c r="Q45" s="12">
        <f t="shared" si="8"/>
        <v>0.16296377100928525</v>
      </c>
    </row>
    <row r="46" spans="1:17" x14ac:dyDescent="0.25">
      <c r="A46">
        <v>24035</v>
      </c>
      <c r="B46">
        <v>2026</v>
      </c>
      <c r="C46">
        <v>7</v>
      </c>
      <c r="D46">
        <v>5</v>
      </c>
      <c r="E46">
        <v>1</v>
      </c>
      <c r="F46">
        <v>461248.49363707</v>
      </c>
      <c r="P46" s="19"/>
      <c r="Q46" s="19"/>
    </row>
    <row r="47" spans="1:17" x14ac:dyDescent="0.25">
      <c r="A47">
        <v>24035</v>
      </c>
      <c r="B47">
        <v>2026</v>
      </c>
      <c r="C47">
        <v>7</v>
      </c>
      <c r="D47">
        <v>5</v>
      </c>
      <c r="E47">
        <v>3</v>
      </c>
      <c r="F47">
        <v>804221.43900115998</v>
      </c>
      <c r="H47" s="4" t="s">
        <v>20</v>
      </c>
      <c r="I47" s="5" t="s">
        <v>10</v>
      </c>
      <c r="J47" s="5"/>
      <c r="M47" s="5" t="s">
        <v>11</v>
      </c>
      <c r="N47" s="5"/>
      <c r="P47" s="22" t="s">
        <v>12</v>
      </c>
      <c r="Q47" s="23"/>
    </row>
    <row r="48" spans="1:17" x14ac:dyDescent="0.25">
      <c r="A48">
        <v>24035</v>
      </c>
      <c r="B48">
        <v>2026</v>
      </c>
      <c r="C48">
        <v>7</v>
      </c>
      <c r="D48">
        <v>5</v>
      </c>
      <c r="E48">
        <v>79</v>
      </c>
      <c r="F48">
        <v>401564.95918452</v>
      </c>
      <c r="H48" s="6" t="s">
        <v>18</v>
      </c>
      <c r="I48" s="7" t="s">
        <v>14</v>
      </c>
      <c r="J48" s="7" t="s">
        <v>15</v>
      </c>
      <c r="K48" s="7" t="s">
        <v>16</v>
      </c>
      <c r="M48" s="7" t="s">
        <v>14</v>
      </c>
      <c r="N48" s="7" t="s">
        <v>15</v>
      </c>
      <c r="P48" s="21" t="s">
        <v>14</v>
      </c>
      <c r="Q48" s="21" t="s">
        <v>15</v>
      </c>
    </row>
    <row r="49" spans="1:17" x14ac:dyDescent="0.25">
      <c r="A49">
        <v>24035</v>
      </c>
      <c r="B49">
        <v>2026</v>
      </c>
      <c r="C49">
        <v>7</v>
      </c>
      <c r="D49">
        <v>5</v>
      </c>
      <c r="E49">
        <v>87</v>
      </c>
      <c r="F49">
        <v>425354.92858842999</v>
      </c>
      <c r="H49" s="13">
        <v>24009</v>
      </c>
      <c r="I49" s="10">
        <v>497588.83881008002</v>
      </c>
      <c r="J49" s="10">
        <v>561584.89093493996</v>
      </c>
      <c r="K49" s="10">
        <v>2385921.6137866001</v>
      </c>
      <c r="M49" s="11">
        <f>+I49/907185</f>
        <v>0.54849764801014134</v>
      </c>
      <c r="N49" s="11">
        <f>+J49/907185</f>
        <v>0.61904119990403272</v>
      </c>
      <c r="P49" s="12">
        <f>+I49/K49</f>
        <v>0.20855204795281468</v>
      </c>
      <c r="Q49" s="12">
        <f>+J49/K49</f>
        <v>0.23537440949020585</v>
      </c>
    </row>
    <row r="50" spans="1:17" x14ac:dyDescent="0.25">
      <c r="A50">
        <v>24043</v>
      </c>
      <c r="B50">
        <v>2026</v>
      </c>
      <c r="C50">
        <v>7</v>
      </c>
      <c r="D50">
        <v>5</v>
      </c>
      <c r="E50">
        <v>1</v>
      </c>
      <c r="F50">
        <v>1210963.8703075999</v>
      </c>
      <c r="H50" s="13">
        <v>24017</v>
      </c>
      <c r="I50" s="10">
        <v>853159.14353348</v>
      </c>
      <c r="J50" s="10">
        <v>918006.16675239999</v>
      </c>
      <c r="K50" s="10">
        <v>4077546.5362200998</v>
      </c>
      <c r="M50" s="11">
        <f t="shared" ref="M50:M54" si="10">+I50/907185</f>
        <v>0.94044670440260802</v>
      </c>
      <c r="N50" s="11">
        <f t="shared" ref="N50:N54" si="11">+J50/907185</f>
        <v>1.0119282910899099</v>
      </c>
      <c r="P50" s="12">
        <f t="shared" ref="P50:P54" si="12">+I50/K50</f>
        <v>0.20923345348851899</v>
      </c>
      <c r="Q50" s="12">
        <f t="shared" ref="Q50:Q54" si="13">+J50/K50</f>
        <v>0.22513689509069221</v>
      </c>
    </row>
    <row r="51" spans="1:17" x14ac:dyDescent="0.25">
      <c r="A51">
        <v>24043</v>
      </c>
      <c r="B51">
        <v>2026</v>
      </c>
      <c r="C51">
        <v>7</v>
      </c>
      <c r="D51">
        <v>5</v>
      </c>
      <c r="E51">
        <v>3</v>
      </c>
      <c r="F51">
        <v>2684136.7377530001</v>
      </c>
      <c r="H51" s="13">
        <v>24021</v>
      </c>
      <c r="I51" s="10">
        <v>2265442.3497218001</v>
      </c>
      <c r="J51" s="10">
        <v>1636906.1415867</v>
      </c>
      <c r="K51" s="10">
        <v>9920539.1646683998</v>
      </c>
      <c r="M51" s="11">
        <f t="shared" si="10"/>
        <v>2.4972220106392853</v>
      </c>
      <c r="N51" s="11">
        <f t="shared" si="11"/>
        <v>1.8043796376557153</v>
      </c>
      <c r="P51" s="12">
        <f t="shared" si="12"/>
        <v>0.22835879301702489</v>
      </c>
      <c r="Q51" s="12">
        <f t="shared" si="13"/>
        <v>0.16500173170188928</v>
      </c>
    </row>
    <row r="52" spans="1:17" x14ac:dyDescent="0.25">
      <c r="A52">
        <v>24043</v>
      </c>
      <c r="B52">
        <v>2026</v>
      </c>
      <c r="C52">
        <v>7</v>
      </c>
      <c r="D52">
        <v>5</v>
      </c>
      <c r="E52">
        <v>79</v>
      </c>
      <c r="F52">
        <v>1045958.5435559</v>
      </c>
      <c r="H52" s="13">
        <v>24031</v>
      </c>
      <c r="I52" s="10">
        <v>4260760.2647353001</v>
      </c>
      <c r="J52" s="10">
        <v>3961503.7638774998</v>
      </c>
      <c r="K52" s="10">
        <v>21668749.497908998</v>
      </c>
      <c r="M52" s="11">
        <f t="shared" si="10"/>
        <v>4.6966828868811765</v>
      </c>
      <c r="N52" s="11">
        <f t="shared" si="11"/>
        <v>4.366809155660091</v>
      </c>
      <c r="P52" s="12">
        <f t="shared" si="12"/>
        <v>0.19663157143177354</v>
      </c>
      <c r="Q52" s="12">
        <f t="shared" si="13"/>
        <v>0.18282106054434655</v>
      </c>
    </row>
    <row r="53" spans="1:17" x14ac:dyDescent="0.25">
      <c r="A53">
        <v>24043</v>
      </c>
      <c r="B53">
        <v>2026</v>
      </c>
      <c r="C53">
        <v>7</v>
      </c>
      <c r="D53">
        <v>5</v>
      </c>
      <c r="E53">
        <v>87</v>
      </c>
      <c r="F53">
        <v>1110444.5476392</v>
      </c>
      <c r="H53" s="13">
        <v>24033</v>
      </c>
      <c r="I53" s="10">
        <v>5552993.7920279996</v>
      </c>
      <c r="J53" s="10">
        <v>4370292.3182402998</v>
      </c>
      <c r="K53" s="10">
        <v>26869270.902644001</v>
      </c>
      <c r="M53" s="11">
        <f t="shared" si="10"/>
        <v>6.1211261121248697</v>
      </c>
      <c r="N53" s="11">
        <f t="shared" si="11"/>
        <v>4.8174212737647775</v>
      </c>
      <c r="P53" s="12">
        <f t="shared" si="12"/>
        <v>0.2066670812225713</v>
      </c>
      <c r="Q53" s="12">
        <f t="shared" si="13"/>
        <v>0.16265020119359669</v>
      </c>
    </row>
    <row r="54" spans="1:17" x14ac:dyDescent="0.25">
      <c r="A54">
        <v>24510</v>
      </c>
      <c r="B54">
        <v>2026</v>
      </c>
      <c r="C54">
        <v>7</v>
      </c>
      <c r="D54">
        <v>5</v>
      </c>
      <c r="E54">
        <v>1</v>
      </c>
      <c r="F54">
        <v>1710670.7073116</v>
      </c>
      <c r="H54" s="13" t="s">
        <v>7</v>
      </c>
      <c r="I54" s="10">
        <f>SUM(I49:I53)</f>
        <v>13429944.388828661</v>
      </c>
      <c r="J54" s="10">
        <f t="shared" ref="J54:K54" si="14">SUM(J49:J53)</f>
        <v>11448293.28139184</v>
      </c>
      <c r="K54" s="10">
        <f t="shared" si="14"/>
        <v>64922027.715228103</v>
      </c>
      <c r="M54" s="11">
        <f t="shared" si="10"/>
        <v>14.803975362058083</v>
      </c>
      <c r="N54" s="11">
        <f t="shared" si="11"/>
        <v>12.619579558074527</v>
      </c>
      <c r="P54" s="12">
        <f t="shared" si="12"/>
        <v>0.20686267606639364</v>
      </c>
      <c r="Q54" s="12">
        <f t="shared" si="13"/>
        <v>0.17633912070042337</v>
      </c>
    </row>
    <row r="55" spans="1:17" x14ac:dyDescent="0.25">
      <c r="A55">
        <v>24510</v>
      </c>
      <c r="B55">
        <v>2026</v>
      </c>
      <c r="C55">
        <v>7</v>
      </c>
      <c r="D55">
        <v>5</v>
      </c>
      <c r="E55">
        <v>3</v>
      </c>
      <c r="F55">
        <v>2254616.7939867</v>
      </c>
      <c r="P55" s="19"/>
      <c r="Q55" s="19"/>
    </row>
    <row r="56" spans="1:17" x14ac:dyDescent="0.25">
      <c r="A56">
        <v>24510</v>
      </c>
      <c r="B56">
        <v>2026</v>
      </c>
      <c r="C56">
        <v>7</v>
      </c>
      <c r="D56">
        <v>5</v>
      </c>
      <c r="E56">
        <v>79</v>
      </c>
      <c r="F56">
        <v>1481736.8782726999</v>
      </c>
      <c r="H56" s="4" t="s">
        <v>20</v>
      </c>
      <c r="I56" s="5" t="s">
        <v>10</v>
      </c>
      <c r="J56" s="5"/>
      <c r="M56" s="5" t="s">
        <v>11</v>
      </c>
      <c r="N56" s="5"/>
      <c r="P56" s="20" t="s">
        <v>12</v>
      </c>
      <c r="Q56" s="20"/>
    </row>
    <row r="57" spans="1:17" x14ac:dyDescent="0.25">
      <c r="A57">
        <v>24510</v>
      </c>
      <c r="B57">
        <v>2026</v>
      </c>
      <c r="C57">
        <v>7</v>
      </c>
      <c r="D57">
        <v>5</v>
      </c>
      <c r="E57">
        <v>87</v>
      </c>
      <c r="F57">
        <v>1566802.5891889001</v>
      </c>
      <c r="H57" s="6" t="s">
        <v>13</v>
      </c>
      <c r="I57" s="7" t="s">
        <v>14</v>
      </c>
      <c r="J57" s="7" t="s">
        <v>15</v>
      </c>
      <c r="K57" s="7" t="s">
        <v>16</v>
      </c>
      <c r="M57" s="7" t="s">
        <v>14</v>
      </c>
      <c r="N57" s="7" t="s">
        <v>15</v>
      </c>
      <c r="P57" s="21" t="s">
        <v>14</v>
      </c>
      <c r="Q57" s="21" t="s">
        <v>15</v>
      </c>
    </row>
    <row r="58" spans="1:17" x14ac:dyDescent="0.25">
      <c r="H58" s="13">
        <v>24015</v>
      </c>
      <c r="I58" s="10">
        <v>1642434.8996568001</v>
      </c>
      <c r="J58" s="10">
        <v>705858.95391943003</v>
      </c>
      <c r="K58" s="10">
        <v>4126573.6964314999</v>
      </c>
      <c r="M58" s="11">
        <f t="shared" ref="M58:M60" si="15">+I58/907185</f>
        <v>1.8104740484650872</v>
      </c>
      <c r="N58" s="11">
        <f t="shared" ref="N58:N60" si="16">+J58/907185</f>
        <v>0.77807608582530574</v>
      </c>
      <c r="P58" s="12">
        <f>+I58/K58</f>
        <v>0.39801419300402019</v>
      </c>
      <c r="Q58" s="12">
        <f>+J58/K58</f>
        <v>0.17105206542896093</v>
      </c>
    </row>
    <row r="59" spans="1:17" x14ac:dyDescent="0.25">
      <c r="H59" s="13">
        <v>24035</v>
      </c>
      <c r="I59" s="10">
        <v>804221.43900115998</v>
      </c>
      <c r="J59" s="10">
        <v>425354.92858842999</v>
      </c>
      <c r="K59" s="10">
        <v>3165384.1458176998</v>
      </c>
      <c r="M59" s="11">
        <f t="shared" si="15"/>
        <v>0.8865021346265205</v>
      </c>
      <c r="N59" s="11">
        <f t="shared" si="16"/>
        <v>0.46887341456089993</v>
      </c>
      <c r="P59" s="12">
        <f t="shared" ref="P59:P60" si="17">+I59/K59</f>
        <v>0.25406756398389962</v>
      </c>
      <c r="Q59" s="12">
        <f t="shared" ref="Q59:Q60" si="18">+J59/K59</f>
        <v>0.13437703261085548</v>
      </c>
    </row>
    <row r="60" spans="1:17" x14ac:dyDescent="0.25">
      <c r="H60" s="13">
        <v>24043</v>
      </c>
      <c r="I60" s="10">
        <v>2684136.7377530001</v>
      </c>
      <c r="J60" s="10">
        <v>1110444.5476392</v>
      </c>
      <c r="K60" s="10">
        <v>6361248.5756441001</v>
      </c>
      <c r="M60" s="11">
        <f t="shared" si="15"/>
        <v>2.9587534381113003</v>
      </c>
      <c r="N60" s="11">
        <f t="shared" si="16"/>
        <v>1.2240552342016238</v>
      </c>
      <c r="P60" s="12">
        <f t="shared" si="17"/>
        <v>0.4219512420926298</v>
      </c>
      <c r="Q60" s="12">
        <f t="shared" si="18"/>
        <v>0.17456392946046184</v>
      </c>
    </row>
    <row r="61" spans="1:17" x14ac:dyDescent="0.25">
      <c r="P61" s="19"/>
      <c r="Q61" s="19"/>
    </row>
    <row r="62" spans="1:17" x14ac:dyDescent="0.25">
      <c r="H62" s="24" t="s">
        <v>19</v>
      </c>
      <c r="I62" s="25">
        <f>+I45+I54+I58+I59+I60</f>
        <v>35187897.37031652</v>
      </c>
      <c r="J62" s="25">
        <f t="shared" ref="J62:K62" si="19">+J45+J54+J58+J59+J60</f>
        <v>26116170.6704772</v>
      </c>
      <c r="K62" s="25">
        <f t="shared" si="19"/>
        <v>154826654.20016369</v>
      </c>
      <c r="L62" s="26"/>
      <c r="M62" s="27">
        <f>+I62/907185</f>
        <v>38.788006162267365</v>
      </c>
      <c r="N62" s="27">
        <f>+J62/907185</f>
        <v>28.78814207739017</v>
      </c>
      <c r="O62" s="26"/>
      <c r="P62" s="28">
        <f>+I62/K62</f>
        <v>0.22727286559344456</v>
      </c>
      <c r="Q62" s="28">
        <f>+J62/K62</f>
        <v>0.16868006872197583</v>
      </c>
    </row>
  </sheetData>
  <mergeCells count="12">
    <mergeCell ref="I47:J47"/>
    <mergeCell ref="M47:N47"/>
    <mergeCell ref="P47:Q47"/>
    <mergeCell ref="I56:J56"/>
    <mergeCell ref="M56:N56"/>
    <mergeCell ref="P56:Q56"/>
    <mergeCell ref="I19:J19"/>
    <mergeCell ref="M19:N19"/>
    <mergeCell ref="P19:Q19"/>
    <mergeCell ref="I37:J37"/>
    <mergeCell ref="M37:N37"/>
    <mergeCell ref="P37:Q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MOVESAreaSummary_EMS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Khan</dc:creator>
  <cp:lastModifiedBy>Mohamed Khan -MDE-</cp:lastModifiedBy>
  <dcterms:created xsi:type="dcterms:W3CDTF">2026-02-05T14:40:08Z</dcterms:created>
  <dcterms:modified xsi:type="dcterms:W3CDTF">2026-02-05T14:40:21Z</dcterms:modified>
</cp:coreProperties>
</file>