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DMOVES5_23\OUT_Summary\MD_EPA_Appd_IM_2026\JULWKD_2026_Appd_IM_2026\"/>
    </mc:Choice>
  </mc:AlternateContent>
  <xr:revisionPtr revIDLastSave="0" documentId="13_ncr:1_{DC830C92-7868-407C-A68B-C4904003A250}" xr6:coauthVersionLast="47" xr6:coauthVersionMax="47" xr10:uidLastSave="{00000000-0000-0000-0000-000000000000}"/>
  <bookViews>
    <workbookView xWindow="-120" yWindow="-120" windowWidth="29040" windowHeight="15720" xr2:uid="{4D8E9A76-8E5C-41BA-BBC7-1056E3B9BF39}"/>
  </bookViews>
  <sheets>
    <sheet name="MOVESAreaSummary_EMS" sheetId="1" r:id="rId1"/>
  </sheets>
  <calcPr calcId="191029"/>
  <pivotCaches>
    <pivotCache cacheId="0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0" i="1" l="1"/>
  <c r="P60" i="1"/>
  <c r="Q59" i="1"/>
  <c r="P59" i="1"/>
  <c r="Q58" i="1"/>
  <c r="P58" i="1"/>
  <c r="N60" i="1"/>
  <c r="M60" i="1"/>
  <c r="N59" i="1"/>
  <c r="M59" i="1"/>
  <c r="N58" i="1"/>
  <c r="M58" i="1"/>
  <c r="Q53" i="1"/>
  <c r="P53" i="1"/>
  <c r="Q52" i="1"/>
  <c r="P52" i="1"/>
  <c r="Q51" i="1"/>
  <c r="P51" i="1"/>
  <c r="Q50" i="1"/>
  <c r="P50" i="1"/>
  <c r="Q49" i="1"/>
  <c r="P49" i="1"/>
  <c r="N53" i="1"/>
  <c r="M53" i="1"/>
  <c r="N52" i="1"/>
  <c r="M52" i="1"/>
  <c r="N51" i="1"/>
  <c r="M51" i="1"/>
  <c r="N50" i="1"/>
  <c r="M50" i="1"/>
  <c r="N49" i="1"/>
  <c r="M49" i="1"/>
  <c r="K54" i="1"/>
  <c r="J54" i="1"/>
  <c r="Q54" i="1" s="1"/>
  <c r="I54" i="1"/>
  <c r="M54" i="1" s="1"/>
  <c r="K45" i="1"/>
  <c r="K62" i="1" s="1"/>
  <c r="J45" i="1"/>
  <c r="J62" i="1" s="1"/>
  <c r="I45" i="1"/>
  <c r="M45" i="1" s="1"/>
  <c r="Q44" i="1"/>
  <c r="P44" i="1"/>
  <c r="Q43" i="1"/>
  <c r="P43" i="1"/>
  <c r="Q42" i="1"/>
  <c r="P42" i="1"/>
  <c r="Q41" i="1"/>
  <c r="P41" i="1"/>
  <c r="Q40" i="1"/>
  <c r="P40" i="1"/>
  <c r="Q39" i="1"/>
  <c r="P39" i="1"/>
  <c r="N44" i="1"/>
  <c r="M44" i="1"/>
  <c r="N43" i="1"/>
  <c r="M43" i="1"/>
  <c r="N42" i="1"/>
  <c r="M42" i="1"/>
  <c r="N41" i="1"/>
  <c r="M41" i="1"/>
  <c r="N40" i="1"/>
  <c r="M40" i="1"/>
  <c r="N39" i="1"/>
  <c r="M39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21" i="1"/>
  <c r="P21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K35" i="1"/>
  <c r="J35" i="1"/>
  <c r="Q35" i="1" s="1"/>
  <c r="I35" i="1"/>
  <c r="P35" i="1" s="1"/>
  <c r="Q62" i="1" l="1"/>
  <c r="N62" i="1"/>
  <c r="M35" i="1"/>
  <c r="Q45" i="1"/>
  <c r="N35" i="1"/>
  <c r="P54" i="1"/>
  <c r="P45" i="1"/>
  <c r="N45" i="1"/>
  <c r="I62" i="1"/>
  <c r="N54" i="1"/>
  <c r="M62" i="1" l="1"/>
  <c r="P62" i="1"/>
</calcChain>
</file>

<file path=xl/sharedStrings.xml><?xml version="1.0" encoding="utf-8"?>
<sst xmlns="http://schemas.openxmlformats.org/spreadsheetml/2006/main" count="63" uniqueCount="21">
  <si>
    <t>countyID</t>
  </si>
  <si>
    <t>yearID</t>
  </si>
  <si>
    <t>monthID</t>
  </si>
  <si>
    <t>dayID</t>
  </si>
  <si>
    <t>pollutantID</t>
  </si>
  <si>
    <t xml:space="preserve">Emission      </t>
  </si>
  <si>
    <t>Row Labels</t>
  </si>
  <si>
    <t>Grand Total</t>
  </si>
  <si>
    <t>Column Labels</t>
  </si>
  <si>
    <t xml:space="preserve">Sum of Emission      </t>
  </si>
  <si>
    <t>Emissions (gpd)</t>
  </si>
  <si>
    <t>Emissions (tpd)</t>
  </si>
  <si>
    <t>Emission Factors (gpm)</t>
  </si>
  <si>
    <t>MD Jurisdiction</t>
  </si>
  <si>
    <t>NOx</t>
  </si>
  <si>
    <t>VOC</t>
  </si>
  <si>
    <t>VMT</t>
  </si>
  <si>
    <t>Baltimore O3 N/A</t>
  </si>
  <si>
    <t>Washington N/A</t>
  </si>
  <si>
    <t>QA for Totals (OK)</t>
  </si>
  <si>
    <t>EPA_Appd_IM_2026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</si>
</sst>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000_);_(* \(#,##0.00000\);_(* &quot;-&quot;??_);_(@_)"/>
    <numFmt numFmtId="167" formatCode="_(* #,##0.000_);_(* \(#,##0.000\);_(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8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164" fontId="0" fillId="0" borderId="11" xfId="1" applyNumberFormat="1" applyFont="1" applyBorder="1"/>
    <xf numFmtId="164" fontId="0" fillId="0" borderId="10" xfId="1" applyNumberFormat="1" applyFont="1" applyBorder="1"/>
    <xf numFmtId="165" fontId="0" fillId="0" borderId="11" xfId="1" applyNumberFormat="1" applyFont="1" applyBorder="1"/>
    <xf numFmtId="0" fontId="0" fillId="0" borderId="10" xfId="0" applyBorder="1"/>
    <xf numFmtId="0" fontId="16" fillId="0" borderId="10" xfId="0" applyFont="1" applyBorder="1"/>
    <xf numFmtId="164" fontId="16" fillId="0" borderId="10" xfId="1" applyNumberFormat="1" applyFont="1" applyBorder="1"/>
    <xf numFmtId="0" fontId="16" fillId="0" borderId="0" xfId="0" applyFont="1"/>
    <xf numFmtId="166" fontId="0" fillId="0" borderId="0" xfId="0" applyNumberFormat="1"/>
    <xf numFmtId="166" fontId="0" fillId="0" borderId="10" xfId="0" applyNumberFormat="1" applyBorder="1" applyAlignment="1">
      <alignment horizontal="center"/>
    </xf>
    <xf numFmtId="164" fontId="18" fillId="33" borderId="10" xfId="0" applyNumberFormat="1" applyFont="1" applyFill="1" applyBorder="1"/>
    <xf numFmtId="0" fontId="18" fillId="33" borderId="0" xfId="0" applyFont="1" applyFill="1"/>
    <xf numFmtId="0" fontId="19" fillId="0" borderId="10" xfId="0" applyFont="1" applyBorder="1" applyAlignment="1">
      <alignment horizontal="center"/>
    </xf>
    <xf numFmtId="0" fontId="19" fillId="33" borderId="10" xfId="0" applyFont="1" applyFill="1" applyBorder="1"/>
    <xf numFmtId="167" fontId="0" fillId="0" borderId="11" xfId="1" applyNumberFormat="1" applyFont="1" applyBorder="1"/>
    <xf numFmtId="167" fontId="18" fillId="0" borderId="10" xfId="1" applyNumberFormat="1" applyFont="1" applyBorder="1"/>
    <xf numFmtId="167" fontId="16" fillId="0" borderId="11" xfId="1" applyNumberFormat="1" applyFont="1" applyBorder="1"/>
    <xf numFmtId="165" fontId="16" fillId="0" borderId="11" xfId="1" applyNumberFormat="1" applyFont="1" applyBorder="1"/>
    <xf numFmtId="165" fontId="18" fillId="0" borderId="10" xfId="1" applyNumberFormat="1" applyFont="1" applyBorder="1"/>
    <xf numFmtId="0" fontId="0" fillId="0" borderId="10" xfId="0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hamed Khan" refreshedDate="46058.303385648149" createdVersion="8" refreshedVersion="8" minRefreshableVersion="3" recordCount="56" xr:uid="{446B7210-E319-40D8-8623-7AA73BCA0235}">
  <cacheSource type="worksheet">
    <worksheetSource ref="A1:F57" sheet="MOVESAreaSummary_EMS"/>
  </cacheSource>
  <cacheFields count="6">
    <cacheField name="countyID" numFmtId="0">
      <sharedItems containsSemiMixedTypes="0" containsString="0" containsNumber="1" containsInteger="1" minValue="24003" maxValue="24510" count="14">
        <n v="24003"/>
        <n v="24005"/>
        <n v="24009"/>
        <n v="24013"/>
        <n v="24015"/>
        <n v="24017"/>
        <n v="24021"/>
        <n v="24025"/>
        <n v="24027"/>
        <n v="24031"/>
        <n v="24033"/>
        <n v="24035"/>
        <n v="24043"/>
        <n v="24510"/>
      </sharedItems>
    </cacheField>
    <cacheField name="yearID" numFmtId="0">
      <sharedItems containsSemiMixedTypes="0" containsString="0" containsNumber="1" containsInteger="1" minValue="2026" maxValue="2026"/>
    </cacheField>
    <cacheField name="monthID" numFmtId="0">
      <sharedItems containsSemiMixedTypes="0" containsString="0" containsNumber="1" containsInteger="1" minValue="7" maxValue="7"/>
    </cacheField>
    <cacheField name="dayID" numFmtId="0">
      <sharedItems containsSemiMixedTypes="0" containsString="0" containsNumber="1" containsInteger="1" minValue="5" maxValue="5"/>
    </cacheField>
    <cacheField name="pollutantID" numFmtId="0">
      <sharedItems containsSemiMixedTypes="0" containsString="0" containsNumber="1" containsInteger="1" minValue="1" maxValue="87" count="4">
        <n v="1"/>
        <n v="3"/>
        <n v="79"/>
        <n v="87"/>
      </sharedItems>
    </cacheField>
    <cacheField name="Emission      " numFmtId="0">
      <sharedItems containsSemiMixedTypes="0" containsString="0" containsNumber="1" minValue="412528.65053619002" maxValue="5558885.3926408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x v="0"/>
    <n v="2026"/>
    <n v="7"/>
    <n v="5"/>
    <x v="0"/>
    <n v="3331402.3656299999"/>
  </r>
  <r>
    <x v="0"/>
    <n v="2026"/>
    <n v="7"/>
    <n v="5"/>
    <x v="1"/>
    <n v="3729086.9542974001"/>
  </r>
  <r>
    <x v="0"/>
    <n v="2026"/>
    <n v="7"/>
    <n v="5"/>
    <x v="2"/>
    <n v="2977210.4490993"/>
  </r>
  <r>
    <x v="0"/>
    <n v="2026"/>
    <n v="7"/>
    <n v="5"/>
    <x v="3"/>
    <n v="3154371.3274285998"/>
  </r>
  <r>
    <x v="1"/>
    <n v="2026"/>
    <n v="7"/>
    <n v="5"/>
    <x v="0"/>
    <n v="4214732.6643180996"/>
  </r>
  <r>
    <x v="1"/>
    <n v="2026"/>
    <n v="7"/>
    <n v="5"/>
    <x v="1"/>
    <n v="5437491.7195654996"/>
  </r>
  <r>
    <x v="1"/>
    <n v="2026"/>
    <n v="7"/>
    <n v="5"/>
    <x v="2"/>
    <n v="3689471.7071234002"/>
  </r>
  <r>
    <x v="1"/>
    <n v="2026"/>
    <n v="7"/>
    <n v="5"/>
    <x v="3"/>
    <n v="3905041.8224439002"/>
  </r>
  <r>
    <x v="2"/>
    <n v="2026"/>
    <n v="7"/>
    <n v="5"/>
    <x v="0"/>
    <n v="592931.52643683006"/>
  </r>
  <r>
    <x v="2"/>
    <n v="2026"/>
    <n v="7"/>
    <n v="5"/>
    <x v="1"/>
    <n v="498739.00333139999"/>
  </r>
  <r>
    <x v="2"/>
    <n v="2026"/>
    <n v="7"/>
    <n v="5"/>
    <x v="2"/>
    <n v="544169.39274629997"/>
  </r>
  <r>
    <x v="2"/>
    <n v="2026"/>
    <n v="7"/>
    <n v="5"/>
    <x v="3"/>
    <n v="577761.93629088998"/>
  </r>
  <r>
    <x v="3"/>
    <n v="2026"/>
    <n v="7"/>
    <n v="5"/>
    <x v="0"/>
    <n v="1170837.5711646001"/>
  </r>
  <r>
    <x v="3"/>
    <n v="2026"/>
    <n v="7"/>
    <n v="5"/>
    <x v="1"/>
    <n v="1034997.7350791"/>
  </r>
  <r>
    <x v="3"/>
    <n v="2026"/>
    <n v="7"/>
    <n v="5"/>
    <x v="2"/>
    <n v="1074404.7293946999"/>
  </r>
  <r>
    <x v="3"/>
    <n v="2026"/>
    <n v="7"/>
    <n v="5"/>
    <x v="3"/>
    <n v="1141695.0866276999"/>
  </r>
  <r>
    <x v="4"/>
    <n v="2026"/>
    <n v="7"/>
    <n v="5"/>
    <x v="0"/>
    <n v="833413.57274437998"/>
  </r>
  <r>
    <x v="4"/>
    <n v="2026"/>
    <n v="7"/>
    <n v="5"/>
    <x v="1"/>
    <n v="1644016.6639057"/>
  </r>
  <r>
    <x v="4"/>
    <n v="2026"/>
    <n v="7"/>
    <n v="5"/>
    <x v="2"/>
    <n v="682029.26058042003"/>
  </r>
  <r>
    <x v="4"/>
    <n v="2026"/>
    <n v="7"/>
    <n v="5"/>
    <x v="3"/>
    <n v="723349.09470787004"/>
  </r>
  <r>
    <x v="5"/>
    <n v="2026"/>
    <n v="7"/>
    <n v="5"/>
    <x v="0"/>
    <n v="970650.94065711997"/>
  </r>
  <r>
    <x v="5"/>
    <n v="2026"/>
    <n v="7"/>
    <n v="5"/>
    <x v="1"/>
    <n v="855391.07591927005"/>
  </r>
  <r>
    <x v="5"/>
    <n v="2026"/>
    <n v="7"/>
    <n v="5"/>
    <x v="2"/>
    <n v="891194.24814334"/>
  </r>
  <r>
    <x v="5"/>
    <n v="2026"/>
    <n v="7"/>
    <n v="5"/>
    <x v="3"/>
    <n v="945712.64805649"/>
  </r>
  <r>
    <x v="6"/>
    <n v="2026"/>
    <n v="7"/>
    <n v="5"/>
    <x v="0"/>
    <n v="1781167.4791297"/>
  </r>
  <r>
    <x v="6"/>
    <n v="2026"/>
    <n v="7"/>
    <n v="5"/>
    <x v="1"/>
    <n v="2270837.2026141998"/>
  </r>
  <r>
    <x v="6"/>
    <n v="2026"/>
    <n v="7"/>
    <n v="5"/>
    <x v="2"/>
    <n v="1591617.8478935"/>
  </r>
  <r>
    <x v="6"/>
    <n v="2026"/>
    <n v="7"/>
    <n v="5"/>
    <x v="3"/>
    <n v="1686011.8362511001"/>
  </r>
  <r>
    <x v="7"/>
    <n v="2026"/>
    <n v="7"/>
    <n v="5"/>
    <x v="0"/>
    <n v="1526344.4602173001"/>
  </r>
  <r>
    <x v="7"/>
    <n v="2026"/>
    <n v="7"/>
    <n v="5"/>
    <x v="1"/>
    <n v="1760574.9128359"/>
  </r>
  <r>
    <x v="7"/>
    <n v="2026"/>
    <n v="7"/>
    <n v="5"/>
    <x v="2"/>
    <n v="1367442.2769263999"/>
  </r>
  <r>
    <x v="7"/>
    <n v="2026"/>
    <n v="7"/>
    <n v="5"/>
    <x v="3"/>
    <n v="1449840.2587586001"/>
  </r>
  <r>
    <x v="8"/>
    <n v="2026"/>
    <n v="7"/>
    <n v="5"/>
    <x v="0"/>
    <n v="1696038.4806428"/>
  </r>
  <r>
    <x v="8"/>
    <n v="2026"/>
    <n v="7"/>
    <n v="5"/>
    <x v="1"/>
    <n v="2458142.6444855002"/>
  </r>
  <r>
    <x v="8"/>
    <n v="2026"/>
    <n v="7"/>
    <n v="5"/>
    <x v="2"/>
    <n v="1468109.3002082999"/>
  </r>
  <r>
    <x v="8"/>
    <n v="2026"/>
    <n v="7"/>
    <n v="5"/>
    <x v="3"/>
    <n v="1550903.4598455001"/>
  </r>
  <r>
    <x v="9"/>
    <n v="2026"/>
    <n v="7"/>
    <n v="5"/>
    <x v="0"/>
    <n v="4352536.2904703999"/>
  </r>
  <r>
    <x v="9"/>
    <n v="2026"/>
    <n v="7"/>
    <n v="5"/>
    <x v="1"/>
    <n v="4281817.7214043997"/>
  </r>
  <r>
    <x v="9"/>
    <n v="2026"/>
    <n v="7"/>
    <n v="5"/>
    <x v="2"/>
    <n v="3869304.1466358998"/>
  </r>
  <r>
    <x v="9"/>
    <n v="2026"/>
    <n v="7"/>
    <n v="5"/>
    <x v="3"/>
    <n v="4099086.1805085"/>
  </r>
  <r>
    <x v="10"/>
    <n v="2026"/>
    <n v="7"/>
    <n v="5"/>
    <x v="0"/>
    <n v="4780923.9368820004"/>
  </r>
  <r>
    <x v="10"/>
    <n v="2026"/>
    <n v="7"/>
    <n v="5"/>
    <x v="1"/>
    <n v="5558885.3926408002"/>
  </r>
  <r>
    <x v="10"/>
    <n v="2026"/>
    <n v="7"/>
    <n v="5"/>
    <x v="2"/>
    <n v="4253915.8871668996"/>
  </r>
  <r>
    <x v="10"/>
    <n v="2026"/>
    <n v="7"/>
    <n v="5"/>
    <x v="3"/>
    <n v="4501962.3249016004"/>
  </r>
  <r>
    <x v="11"/>
    <n v="2026"/>
    <n v="7"/>
    <n v="5"/>
    <x v="0"/>
    <n v="473620.95766647998"/>
  </r>
  <r>
    <x v="11"/>
    <n v="2026"/>
    <n v="7"/>
    <n v="5"/>
    <x v="1"/>
    <n v="804701.06132470001"/>
  </r>
  <r>
    <x v="11"/>
    <n v="2026"/>
    <n v="7"/>
    <n v="5"/>
    <x v="2"/>
    <n v="412528.65053619002"/>
  </r>
  <r>
    <x v="11"/>
    <n v="2026"/>
    <n v="7"/>
    <n v="5"/>
    <x v="3"/>
    <n v="436683.27977168001"/>
  </r>
  <r>
    <x v="12"/>
    <n v="2026"/>
    <n v="7"/>
    <n v="5"/>
    <x v="0"/>
    <n v="1239336.7444789"/>
  </r>
  <r>
    <x v="12"/>
    <n v="2026"/>
    <n v="7"/>
    <n v="5"/>
    <x v="1"/>
    <n v="2682815.7218407998"/>
  </r>
  <r>
    <x v="12"/>
    <n v="2026"/>
    <n v="7"/>
    <n v="5"/>
    <x v="2"/>
    <n v="1071598.6056665001"/>
  </r>
  <r>
    <x v="12"/>
    <n v="2026"/>
    <n v="7"/>
    <n v="5"/>
    <x v="3"/>
    <n v="1137086.2291451001"/>
  </r>
  <r>
    <x v="13"/>
    <n v="2026"/>
    <n v="7"/>
    <n v="5"/>
    <x v="0"/>
    <n v="1763249.0470720001"/>
  </r>
  <r>
    <x v="13"/>
    <n v="2026"/>
    <n v="7"/>
    <n v="5"/>
    <x v="1"/>
    <n v="2260125.9011872001"/>
  </r>
  <r>
    <x v="13"/>
    <n v="2026"/>
    <n v="7"/>
    <n v="5"/>
    <x v="2"/>
    <n v="1529359.1839345"/>
  </r>
  <r>
    <x v="13"/>
    <n v="2026"/>
    <n v="7"/>
    <n v="5"/>
    <x v="3"/>
    <n v="1616411.35680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C2DF5E-96AE-4798-8F3B-07CD765117ED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1:K17" firstHeaderRow="1" firstDataRow="2" firstDataCol="1"/>
  <pivotFields count="6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Col" showAll="0">
      <items count="5">
        <item h="1" x="0"/>
        <item x="1"/>
        <item h="1" x="2"/>
        <item x="3"/>
        <item t="default"/>
      </items>
    </pivotField>
    <pivotField dataField="1"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4"/>
  </colFields>
  <colItems count="3">
    <i>
      <x v="1"/>
    </i>
    <i>
      <x v="3"/>
    </i>
    <i t="grand">
      <x/>
    </i>
  </colItems>
  <dataFields count="1">
    <dataField name="Sum of Emission      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66B16-D290-4A76-BFC3-631107EF3933}">
  <dimension ref="A1:Q62"/>
  <sheetViews>
    <sheetView tabSelected="1" topLeftCell="A7" workbookViewId="0">
      <selection activeCell="V26" sqref="V26"/>
    </sheetView>
  </sheetViews>
  <sheetFormatPr defaultRowHeight="15" x14ac:dyDescent="0.25"/>
  <cols>
    <col min="8" max="8" width="18.85546875" bestFit="1" customWidth="1"/>
    <col min="9" max="9" width="16.85546875" bestFit="1" customWidth="1"/>
    <col min="10" max="10" width="12" bestFit="1" customWidth="1"/>
    <col min="11" max="11" width="14.140625" customWidth="1"/>
    <col min="17" max="17" width="13.85546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s="1" t="s">
        <v>9</v>
      </c>
      <c r="I1" s="1" t="s">
        <v>8</v>
      </c>
    </row>
    <row r="2" spans="1:11" x14ac:dyDescent="0.25">
      <c r="A2">
        <v>24003</v>
      </c>
      <c r="B2">
        <v>2026</v>
      </c>
      <c r="C2">
        <v>7</v>
      </c>
      <c r="D2">
        <v>5</v>
      </c>
      <c r="E2">
        <v>1</v>
      </c>
      <c r="F2">
        <v>3331402.3656299999</v>
      </c>
      <c r="H2" s="1" t="s">
        <v>6</v>
      </c>
      <c r="I2">
        <v>3</v>
      </c>
      <c r="J2">
        <v>87</v>
      </c>
      <c r="K2" t="s">
        <v>7</v>
      </c>
    </row>
    <row r="3" spans="1:11" x14ac:dyDescent="0.25">
      <c r="A3">
        <v>24003</v>
      </c>
      <c r="B3">
        <v>2026</v>
      </c>
      <c r="C3">
        <v>7</v>
      </c>
      <c r="D3">
        <v>5</v>
      </c>
      <c r="E3">
        <v>3</v>
      </c>
      <c r="F3">
        <v>3729086.9542974001</v>
      </c>
      <c r="H3" s="2">
        <v>24003</v>
      </c>
      <c r="I3">
        <v>3729086.9542974001</v>
      </c>
      <c r="J3">
        <v>3154371.3274285998</v>
      </c>
      <c r="K3">
        <v>6883458.2817259999</v>
      </c>
    </row>
    <row r="4" spans="1:11" x14ac:dyDescent="0.25">
      <c r="A4">
        <v>24003</v>
      </c>
      <c r="B4">
        <v>2026</v>
      </c>
      <c r="C4">
        <v>7</v>
      </c>
      <c r="D4">
        <v>5</v>
      </c>
      <c r="E4">
        <v>79</v>
      </c>
      <c r="F4">
        <v>2977210.4490993</v>
      </c>
      <c r="H4" s="2">
        <v>24005</v>
      </c>
      <c r="I4">
        <v>5437491.7195654996</v>
      </c>
      <c r="J4">
        <v>3905041.8224439002</v>
      </c>
      <c r="K4">
        <v>9342533.5420094002</v>
      </c>
    </row>
    <row r="5" spans="1:11" x14ac:dyDescent="0.25">
      <c r="A5">
        <v>24003</v>
      </c>
      <c r="B5">
        <v>2026</v>
      </c>
      <c r="C5">
        <v>7</v>
      </c>
      <c r="D5">
        <v>5</v>
      </c>
      <c r="E5">
        <v>87</v>
      </c>
      <c r="F5">
        <v>3154371.3274285998</v>
      </c>
      <c r="H5" s="2">
        <v>24009</v>
      </c>
      <c r="I5">
        <v>498739.00333139999</v>
      </c>
      <c r="J5">
        <v>577761.93629088998</v>
      </c>
      <c r="K5">
        <v>1076500.93962229</v>
      </c>
    </row>
    <row r="6" spans="1:11" x14ac:dyDescent="0.25">
      <c r="A6">
        <v>24005</v>
      </c>
      <c r="B6">
        <v>2026</v>
      </c>
      <c r="C6">
        <v>7</v>
      </c>
      <c r="D6">
        <v>5</v>
      </c>
      <c r="E6">
        <v>1</v>
      </c>
      <c r="F6">
        <v>4214732.6643180996</v>
      </c>
      <c r="H6" s="2">
        <v>24013</v>
      </c>
      <c r="I6">
        <v>1034997.7350791</v>
      </c>
      <c r="J6">
        <v>1141695.0866276999</v>
      </c>
      <c r="K6">
        <v>2176692.8217067998</v>
      </c>
    </row>
    <row r="7" spans="1:11" x14ac:dyDescent="0.25">
      <c r="A7">
        <v>24005</v>
      </c>
      <c r="B7">
        <v>2026</v>
      </c>
      <c r="C7">
        <v>7</v>
      </c>
      <c r="D7">
        <v>5</v>
      </c>
      <c r="E7">
        <v>3</v>
      </c>
      <c r="F7">
        <v>5437491.7195654996</v>
      </c>
      <c r="H7" s="2">
        <v>24015</v>
      </c>
      <c r="I7">
        <v>1644016.6639057</v>
      </c>
      <c r="J7">
        <v>723349.09470787004</v>
      </c>
      <c r="K7">
        <v>2367365.7586135701</v>
      </c>
    </row>
    <row r="8" spans="1:11" x14ac:dyDescent="0.25">
      <c r="A8">
        <v>24005</v>
      </c>
      <c r="B8">
        <v>2026</v>
      </c>
      <c r="C8">
        <v>7</v>
      </c>
      <c r="D8">
        <v>5</v>
      </c>
      <c r="E8">
        <v>79</v>
      </c>
      <c r="F8">
        <v>3689471.7071234002</v>
      </c>
      <c r="H8" s="2">
        <v>24017</v>
      </c>
      <c r="I8">
        <v>855391.07591927005</v>
      </c>
      <c r="J8">
        <v>945712.64805649</v>
      </c>
      <c r="K8">
        <v>1801103.7239757599</v>
      </c>
    </row>
    <row r="9" spans="1:11" x14ac:dyDescent="0.25">
      <c r="A9">
        <v>24005</v>
      </c>
      <c r="B9">
        <v>2026</v>
      </c>
      <c r="C9">
        <v>7</v>
      </c>
      <c r="D9">
        <v>5</v>
      </c>
      <c r="E9">
        <v>87</v>
      </c>
      <c r="F9">
        <v>3905041.8224439002</v>
      </c>
      <c r="H9" s="2">
        <v>24021</v>
      </c>
      <c r="I9">
        <v>2270837.2026141998</v>
      </c>
      <c r="J9">
        <v>1686011.8362511001</v>
      </c>
      <c r="K9">
        <v>3956849.0388652999</v>
      </c>
    </row>
    <row r="10" spans="1:11" x14ac:dyDescent="0.25">
      <c r="A10">
        <v>24009</v>
      </c>
      <c r="B10">
        <v>2026</v>
      </c>
      <c r="C10">
        <v>7</v>
      </c>
      <c r="D10">
        <v>5</v>
      </c>
      <c r="E10">
        <v>1</v>
      </c>
      <c r="F10">
        <v>592931.52643683006</v>
      </c>
      <c r="H10" s="2">
        <v>24025</v>
      </c>
      <c r="I10">
        <v>1760574.9128359</v>
      </c>
      <c r="J10">
        <v>1449840.2587586001</v>
      </c>
      <c r="K10">
        <v>3210415.1715945001</v>
      </c>
    </row>
    <row r="11" spans="1:11" x14ac:dyDescent="0.25">
      <c r="A11">
        <v>24009</v>
      </c>
      <c r="B11">
        <v>2026</v>
      </c>
      <c r="C11">
        <v>7</v>
      </c>
      <c r="D11">
        <v>5</v>
      </c>
      <c r="E11">
        <v>3</v>
      </c>
      <c r="F11">
        <v>498739.00333139999</v>
      </c>
      <c r="H11" s="2">
        <v>24027</v>
      </c>
      <c r="I11">
        <v>2458142.6444855002</v>
      </c>
      <c r="J11">
        <v>1550903.4598455001</v>
      </c>
      <c r="K11">
        <v>4009046.1043310002</v>
      </c>
    </row>
    <row r="12" spans="1:11" x14ac:dyDescent="0.25">
      <c r="A12">
        <v>24009</v>
      </c>
      <c r="B12">
        <v>2026</v>
      </c>
      <c r="C12">
        <v>7</v>
      </c>
      <c r="D12">
        <v>5</v>
      </c>
      <c r="E12">
        <v>79</v>
      </c>
      <c r="F12">
        <v>544169.39274629997</v>
      </c>
      <c r="H12" s="2">
        <v>24031</v>
      </c>
      <c r="I12">
        <v>4281817.7214043997</v>
      </c>
      <c r="J12">
        <v>4099086.1805085</v>
      </c>
      <c r="K12">
        <v>8380903.9019128997</v>
      </c>
    </row>
    <row r="13" spans="1:11" x14ac:dyDescent="0.25">
      <c r="A13">
        <v>24009</v>
      </c>
      <c r="B13">
        <v>2026</v>
      </c>
      <c r="C13">
        <v>7</v>
      </c>
      <c r="D13">
        <v>5</v>
      </c>
      <c r="E13">
        <v>87</v>
      </c>
      <c r="F13">
        <v>577761.93629088998</v>
      </c>
      <c r="H13" s="2">
        <v>24033</v>
      </c>
      <c r="I13">
        <v>5558885.3926408002</v>
      </c>
      <c r="J13">
        <v>4501962.3249016004</v>
      </c>
      <c r="K13">
        <v>10060847.717542401</v>
      </c>
    </row>
    <row r="14" spans="1:11" x14ac:dyDescent="0.25">
      <c r="A14">
        <v>24013</v>
      </c>
      <c r="B14">
        <v>2026</v>
      </c>
      <c r="C14">
        <v>7</v>
      </c>
      <c r="D14">
        <v>5</v>
      </c>
      <c r="E14">
        <v>1</v>
      </c>
      <c r="F14">
        <v>1170837.5711646001</v>
      </c>
      <c r="H14" s="2">
        <v>24035</v>
      </c>
      <c r="I14">
        <v>804701.06132470001</v>
      </c>
      <c r="J14">
        <v>436683.27977168001</v>
      </c>
      <c r="K14">
        <v>1241384.34109638</v>
      </c>
    </row>
    <row r="15" spans="1:11" x14ac:dyDescent="0.25">
      <c r="A15">
        <v>24013</v>
      </c>
      <c r="B15">
        <v>2026</v>
      </c>
      <c r="C15">
        <v>7</v>
      </c>
      <c r="D15">
        <v>5</v>
      </c>
      <c r="E15">
        <v>3</v>
      </c>
      <c r="F15">
        <v>1034997.7350791</v>
      </c>
      <c r="H15" s="2">
        <v>24043</v>
      </c>
      <c r="I15">
        <v>2682815.7218407998</v>
      </c>
      <c r="J15">
        <v>1137086.2291451001</v>
      </c>
      <c r="K15">
        <v>3819901.9509859001</v>
      </c>
    </row>
    <row r="16" spans="1:11" x14ac:dyDescent="0.25">
      <c r="A16">
        <v>24013</v>
      </c>
      <c r="B16">
        <v>2026</v>
      </c>
      <c r="C16">
        <v>7</v>
      </c>
      <c r="D16">
        <v>5</v>
      </c>
      <c r="E16">
        <v>79</v>
      </c>
      <c r="F16">
        <v>1074404.7293946999</v>
      </c>
      <c r="H16" s="2">
        <v>24510</v>
      </c>
      <c r="I16">
        <v>2260125.9011872001</v>
      </c>
      <c r="J16">
        <v>1616411.3568048</v>
      </c>
      <c r="K16">
        <v>3876537.2579920003</v>
      </c>
    </row>
    <row r="17" spans="1:17" x14ac:dyDescent="0.25">
      <c r="A17">
        <v>24013</v>
      </c>
      <c r="B17">
        <v>2026</v>
      </c>
      <c r="C17">
        <v>7</v>
      </c>
      <c r="D17">
        <v>5</v>
      </c>
      <c r="E17">
        <v>87</v>
      </c>
      <c r="F17">
        <v>1141695.0866276999</v>
      </c>
      <c r="H17" s="2" t="s">
        <v>7</v>
      </c>
      <c r="I17">
        <v>35277623.710431874</v>
      </c>
      <c r="J17">
        <v>26925916.841542333</v>
      </c>
      <c r="K17">
        <v>62203540.551974207</v>
      </c>
    </row>
    <row r="18" spans="1:17" x14ac:dyDescent="0.25">
      <c r="A18">
        <v>24015</v>
      </c>
      <c r="B18">
        <v>2026</v>
      </c>
      <c r="C18">
        <v>7</v>
      </c>
      <c r="D18">
        <v>5</v>
      </c>
      <c r="E18">
        <v>1</v>
      </c>
      <c r="F18">
        <v>833413.57274437998</v>
      </c>
    </row>
    <row r="19" spans="1:17" x14ac:dyDescent="0.25">
      <c r="A19">
        <v>24015</v>
      </c>
      <c r="B19">
        <v>2026</v>
      </c>
      <c r="C19">
        <v>7</v>
      </c>
      <c r="D19">
        <v>5</v>
      </c>
      <c r="E19">
        <v>3</v>
      </c>
      <c r="F19">
        <v>1644016.6639057</v>
      </c>
      <c r="H19" s="3" t="s">
        <v>20</v>
      </c>
      <c r="I19" s="24" t="s">
        <v>10</v>
      </c>
      <c r="J19" s="24"/>
      <c r="M19" s="24" t="s">
        <v>11</v>
      </c>
      <c r="N19" s="24"/>
      <c r="P19" s="24" t="s">
        <v>12</v>
      </c>
      <c r="Q19" s="24"/>
    </row>
    <row r="20" spans="1:17" x14ac:dyDescent="0.25">
      <c r="A20">
        <v>24015</v>
      </c>
      <c r="B20">
        <v>2026</v>
      </c>
      <c r="C20">
        <v>7</v>
      </c>
      <c r="D20">
        <v>5</v>
      </c>
      <c r="E20">
        <v>79</v>
      </c>
      <c r="F20">
        <v>682029.26058042003</v>
      </c>
      <c r="H20" s="17" t="s">
        <v>13</v>
      </c>
      <c r="I20" s="4" t="s">
        <v>14</v>
      </c>
      <c r="J20" s="4" t="s">
        <v>15</v>
      </c>
      <c r="K20" s="4" t="s">
        <v>16</v>
      </c>
      <c r="M20" s="4" t="s">
        <v>14</v>
      </c>
      <c r="N20" s="4" t="s">
        <v>15</v>
      </c>
      <c r="P20" s="4" t="s">
        <v>14</v>
      </c>
      <c r="Q20" s="4" t="s">
        <v>15</v>
      </c>
    </row>
    <row r="21" spans="1:17" x14ac:dyDescent="0.25">
      <c r="A21">
        <v>24015</v>
      </c>
      <c r="B21">
        <v>2026</v>
      </c>
      <c r="C21">
        <v>7</v>
      </c>
      <c r="D21">
        <v>5</v>
      </c>
      <c r="E21">
        <v>87</v>
      </c>
      <c r="F21">
        <v>723349.09470787004</v>
      </c>
      <c r="H21" s="5">
        <v>24003</v>
      </c>
      <c r="I21" s="6">
        <v>3729086.9542974001</v>
      </c>
      <c r="J21" s="6">
        <v>3154371.3274285998</v>
      </c>
      <c r="K21" s="7">
        <v>17766284.522339001</v>
      </c>
      <c r="M21" s="19">
        <f>+I21/907185</f>
        <v>4.1106135510368889</v>
      </c>
      <c r="N21" s="19">
        <f>+J21/907185</f>
        <v>3.4770981965405068</v>
      </c>
      <c r="P21" s="8">
        <f>+I21/K21</f>
        <v>0.20989683856568403</v>
      </c>
      <c r="Q21" s="8">
        <f>+J21/K21</f>
        <v>0.17754817128265343</v>
      </c>
    </row>
    <row r="22" spans="1:17" x14ac:dyDescent="0.25">
      <c r="A22">
        <v>24017</v>
      </c>
      <c r="B22">
        <v>2026</v>
      </c>
      <c r="C22">
        <v>7</v>
      </c>
      <c r="D22">
        <v>5</v>
      </c>
      <c r="E22">
        <v>1</v>
      </c>
      <c r="F22">
        <v>970650.94065711997</v>
      </c>
      <c r="H22" s="9">
        <v>24005</v>
      </c>
      <c r="I22" s="7">
        <v>5437491.7195654996</v>
      </c>
      <c r="J22" s="7">
        <v>3905041.8224439002</v>
      </c>
      <c r="K22" s="7">
        <v>24638942.936517999</v>
      </c>
      <c r="M22" s="19">
        <f t="shared" ref="M22:M35" si="0">+I22/907185</f>
        <v>5.9938069077040508</v>
      </c>
      <c r="N22" s="19">
        <f t="shared" ref="N22:N35" si="1">+J22/907185</f>
        <v>4.3045705368187308</v>
      </c>
      <c r="P22" s="8">
        <f t="shared" ref="P22:P35" si="2">+I22/K22</f>
        <v>0.22068689121831017</v>
      </c>
      <c r="Q22" s="8">
        <f t="shared" ref="Q22:Q35" si="3">+J22/K22</f>
        <v>0.15849063949314721</v>
      </c>
    </row>
    <row r="23" spans="1:17" x14ac:dyDescent="0.25">
      <c r="A23">
        <v>24017</v>
      </c>
      <c r="B23">
        <v>2026</v>
      </c>
      <c r="C23">
        <v>7</v>
      </c>
      <c r="D23">
        <v>5</v>
      </c>
      <c r="E23">
        <v>3</v>
      </c>
      <c r="F23">
        <v>855391.07591927005</v>
      </c>
      <c r="H23" s="9">
        <v>24009</v>
      </c>
      <c r="I23" s="7">
        <v>498739.00333139999</v>
      </c>
      <c r="J23" s="7">
        <v>577761.93629088998</v>
      </c>
      <c r="K23" s="7">
        <v>2385921.6137866001</v>
      </c>
      <c r="M23" s="19">
        <f t="shared" si="0"/>
        <v>0.54976548700805239</v>
      </c>
      <c r="N23" s="19">
        <f t="shared" si="1"/>
        <v>0.63687333486652664</v>
      </c>
      <c r="P23" s="8">
        <f t="shared" si="2"/>
        <v>0.20903411094879659</v>
      </c>
      <c r="Q23" s="8">
        <f t="shared" si="3"/>
        <v>0.24215461771769914</v>
      </c>
    </row>
    <row r="24" spans="1:17" x14ac:dyDescent="0.25">
      <c r="A24">
        <v>24017</v>
      </c>
      <c r="B24">
        <v>2026</v>
      </c>
      <c r="C24">
        <v>7</v>
      </c>
      <c r="D24">
        <v>5</v>
      </c>
      <c r="E24">
        <v>79</v>
      </c>
      <c r="F24">
        <v>891194.24814334</v>
      </c>
      <c r="H24" s="9">
        <v>24013</v>
      </c>
      <c r="I24" s="7">
        <v>1034997.7350791</v>
      </c>
      <c r="J24" s="7">
        <v>1141695.0866276999</v>
      </c>
      <c r="K24" s="7">
        <v>3997825.6704568998</v>
      </c>
      <c r="M24" s="19">
        <f t="shared" si="0"/>
        <v>1.1408893831788445</v>
      </c>
      <c r="N24" s="19">
        <f t="shared" si="1"/>
        <v>1.2585030469283551</v>
      </c>
      <c r="P24" s="8">
        <f t="shared" si="2"/>
        <v>0.25889016190163516</v>
      </c>
      <c r="Q24" s="8">
        <f t="shared" si="3"/>
        <v>0.28557900737508118</v>
      </c>
    </row>
    <row r="25" spans="1:17" x14ac:dyDescent="0.25">
      <c r="A25">
        <v>24017</v>
      </c>
      <c r="B25">
        <v>2026</v>
      </c>
      <c r="C25">
        <v>7</v>
      </c>
      <c r="D25">
        <v>5</v>
      </c>
      <c r="E25">
        <v>87</v>
      </c>
      <c r="F25">
        <v>945712.64805649</v>
      </c>
      <c r="H25" s="9">
        <v>24015</v>
      </c>
      <c r="I25" s="7">
        <v>1644016.6639057</v>
      </c>
      <c r="J25" s="7">
        <v>723349.09470787004</v>
      </c>
      <c r="K25" s="7">
        <v>4126573.6964314999</v>
      </c>
      <c r="M25" s="19">
        <f t="shared" si="0"/>
        <v>1.812217644588149</v>
      </c>
      <c r="N25" s="19">
        <f t="shared" si="1"/>
        <v>0.79735566032051897</v>
      </c>
      <c r="P25" s="8">
        <f t="shared" si="2"/>
        <v>0.39839750476948504</v>
      </c>
      <c r="Q25" s="8">
        <f t="shared" si="3"/>
        <v>0.17529048259416624</v>
      </c>
    </row>
    <row r="26" spans="1:17" x14ac:dyDescent="0.25">
      <c r="A26">
        <v>24021</v>
      </c>
      <c r="B26">
        <v>2026</v>
      </c>
      <c r="C26">
        <v>7</v>
      </c>
      <c r="D26">
        <v>5</v>
      </c>
      <c r="E26">
        <v>1</v>
      </c>
      <c r="F26">
        <v>1781167.4791297</v>
      </c>
      <c r="H26" s="9">
        <v>24017</v>
      </c>
      <c r="I26" s="7">
        <v>855391.07591927005</v>
      </c>
      <c r="J26" s="7">
        <v>945712.64805649</v>
      </c>
      <c r="K26" s="7">
        <v>4077546.5362200998</v>
      </c>
      <c r="M26" s="19">
        <f t="shared" si="0"/>
        <v>0.94290698801156325</v>
      </c>
      <c r="N26" s="19">
        <f t="shared" si="1"/>
        <v>1.0424694500641987</v>
      </c>
      <c r="P26" s="8">
        <f t="shared" si="2"/>
        <v>0.20978082489580135</v>
      </c>
      <c r="Q26" s="8">
        <f t="shared" si="3"/>
        <v>0.2319317853655127</v>
      </c>
    </row>
    <row r="27" spans="1:17" x14ac:dyDescent="0.25">
      <c r="A27">
        <v>24021</v>
      </c>
      <c r="B27">
        <v>2026</v>
      </c>
      <c r="C27">
        <v>7</v>
      </c>
      <c r="D27">
        <v>5</v>
      </c>
      <c r="E27">
        <v>3</v>
      </c>
      <c r="F27">
        <v>2270837.2026141998</v>
      </c>
      <c r="H27" s="9">
        <v>24021</v>
      </c>
      <c r="I27" s="7">
        <v>2270837.2026141998</v>
      </c>
      <c r="J27" s="7">
        <v>1686011.8362511001</v>
      </c>
      <c r="K27" s="7">
        <v>9920539.1646683998</v>
      </c>
      <c r="M27" s="19">
        <f t="shared" si="0"/>
        <v>2.5031688162989907</v>
      </c>
      <c r="N27" s="19">
        <f t="shared" si="1"/>
        <v>1.8585093848014462</v>
      </c>
      <c r="P27" s="8">
        <f t="shared" si="2"/>
        <v>0.22890259943750788</v>
      </c>
      <c r="Q27" s="8">
        <f t="shared" si="3"/>
        <v>0.16995163350150999</v>
      </c>
    </row>
    <row r="28" spans="1:17" x14ac:dyDescent="0.25">
      <c r="A28">
        <v>24021</v>
      </c>
      <c r="B28">
        <v>2026</v>
      </c>
      <c r="C28">
        <v>7</v>
      </c>
      <c r="D28">
        <v>5</v>
      </c>
      <c r="E28">
        <v>79</v>
      </c>
      <c r="F28">
        <v>1591617.8478935</v>
      </c>
      <c r="H28" s="9">
        <v>24025</v>
      </c>
      <c r="I28" s="7">
        <v>1760574.9128359</v>
      </c>
      <c r="J28" s="7">
        <v>1449840.2587586001</v>
      </c>
      <c r="K28" s="7">
        <v>7677933.8413933003</v>
      </c>
      <c r="M28" s="19">
        <f t="shared" si="0"/>
        <v>1.9407010839419743</v>
      </c>
      <c r="N28" s="19">
        <f t="shared" si="1"/>
        <v>1.5981748582247282</v>
      </c>
      <c r="P28" s="8">
        <f t="shared" si="2"/>
        <v>0.22930321479774718</v>
      </c>
      <c r="Q28" s="8">
        <f t="shared" si="3"/>
        <v>0.18883208539024091</v>
      </c>
    </row>
    <row r="29" spans="1:17" x14ac:dyDescent="0.25">
      <c r="A29">
        <v>24021</v>
      </c>
      <c r="B29">
        <v>2026</v>
      </c>
      <c r="C29">
        <v>7</v>
      </c>
      <c r="D29">
        <v>5</v>
      </c>
      <c r="E29">
        <v>87</v>
      </c>
      <c r="F29">
        <v>1686011.8362511001</v>
      </c>
      <c r="H29" s="9">
        <v>24027</v>
      </c>
      <c r="I29" s="7">
        <v>2458142.6444855002</v>
      </c>
      <c r="J29" s="7">
        <v>1550903.4598455001</v>
      </c>
      <c r="K29" s="7">
        <v>12520057.766452</v>
      </c>
      <c r="M29" s="19">
        <f t="shared" si="0"/>
        <v>2.7096376642972495</v>
      </c>
      <c r="N29" s="19">
        <f t="shared" si="1"/>
        <v>1.7095779359728172</v>
      </c>
      <c r="P29" s="8">
        <f t="shared" si="2"/>
        <v>0.19633636604075363</v>
      </c>
      <c r="Q29" s="8">
        <f t="shared" si="3"/>
        <v>0.12387350671825241</v>
      </c>
    </row>
    <row r="30" spans="1:17" x14ac:dyDescent="0.25">
      <c r="A30">
        <v>24025</v>
      </c>
      <c r="B30">
        <v>2026</v>
      </c>
      <c r="C30">
        <v>7</v>
      </c>
      <c r="D30">
        <v>5</v>
      </c>
      <c r="E30">
        <v>1</v>
      </c>
      <c r="F30">
        <v>1526344.4602173001</v>
      </c>
      <c r="H30" s="9">
        <v>24031</v>
      </c>
      <c r="I30" s="7">
        <v>4281817.7214043997</v>
      </c>
      <c r="J30" s="7">
        <v>4099086.1805085</v>
      </c>
      <c r="K30" s="7">
        <v>21668749.497908998</v>
      </c>
      <c r="M30" s="19">
        <f t="shared" si="0"/>
        <v>4.719894752894283</v>
      </c>
      <c r="N30" s="19">
        <f t="shared" si="1"/>
        <v>4.5184677662312538</v>
      </c>
      <c r="P30" s="8">
        <f t="shared" si="2"/>
        <v>0.19760336062852121</v>
      </c>
      <c r="Q30" s="8">
        <f t="shared" si="3"/>
        <v>0.18917040786797851</v>
      </c>
    </row>
    <row r="31" spans="1:17" x14ac:dyDescent="0.25">
      <c r="A31">
        <v>24025</v>
      </c>
      <c r="B31">
        <v>2026</v>
      </c>
      <c r="C31">
        <v>7</v>
      </c>
      <c r="D31">
        <v>5</v>
      </c>
      <c r="E31">
        <v>3</v>
      </c>
      <c r="F31">
        <v>1760574.9128359</v>
      </c>
      <c r="H31" s="9">
        <v>24033</v>
      </c>
      <c r="I31" s="7">
        <v>5558885.3926408002</v>
      </c>
      <c r="J31" s="7">
        <v>4501962.3249016004</v>
      </c>
      <c r="K31" s="7">
        <v>26869270.902644001</v>
      </c>
      <c r="M31" s="19">
        <f t="shared" si="0"/>
        <v>6.1276204882585139</v>
      </c>
      <c r="N31" s="19">
        <f t="shared" si="1"/>
        <v>4.9625625698193865</v>
      </c>
      <c r="P31" s="8">
        <f t="shared" si="2"/>
        <v>0.20688635031380001</v>
      </c>
      <c r="Q31" s="8">
        <f t="shared" si="3"/>
        <v>0.1675505949236083</v>
      </c>
    </row>
    <row r="32" spans="1:17" x14ac:dyDescent="0.25">
      <c r="A32">
        <v>24025</v>
      </c>
      <c r="B32">
        <v>2026</v>
      </c>
      <c r="C32">
        <v>7</v>
      </c>
      <c r="D32">
        <v>5</v>
      </c>
      <c r="E32">
        <v>79</v>
      </c>
      <c r="F32">
        <v>1367442.2769263999</v>
      </c>
      <c r="H32" s="9">
        <v>24035</v>
      </c>
      <c r="I32" s="7">
        <v>804701.06132470001</v>
      </c>
      <c r="J32" s="7">
        <v>436683.27977168001</v>
      </c>
      <c r="K32" s="7">
        <v>3165384.1458176998</v>
      </c>
      <c r="M32" s="19">
        <f t="shared" si="0"/>
        <v>0.88703082758720664</v>
      </c>
      <c r="N32" s="19">
        <f t="shared" si="1"/>
        <v>0.48136078062542925</v>
      </c>
      <c r="P32" s="8">
        <f t="shared" si="2"/>
        <v>0.25421908503203966</v>
      </c>
      <c r="Q32" s="8">
        <f t="shared" si="3"/>
        <v>0.13795585611580599</v>
      </c>
    </row>
    <row r="33" spans="1:17" x14ac:dyDescent="0.25">
      <c r="A33">
        <v>24025</v>
      </c>
      <c r="B33">
        <v>2026</v>
      </c>
      <c r="C33">
        <v>7</v>
      </c>
      <c r="D33">
        <v>5</v>
      </c>
      <c r="E33">
        <v>87</v>
      </c>
      <c r="F33">
        <v>1449840.2587586001</v>
      </c>
      <c r="H33" s="9">
        <v>24043</v>
      </c>
      <c r="I33" s="7">
        <v>2682815.7218407998</v>
      </c>
      <c r="J33" s="7">
        <v>1137086.2291451001</v>
      </c>
      <c r="K33" s="7">
        <v>6361248.5756441001</v>
      </c>
      <c r="M33" s="19">
        <f t="shared" si="0"/>
        <v>2.9572972677467106</v>
      </c>
      <c r="N33" s="19">
        <f t="shared" si="1"/>
        <v>1.2534226526508927</v>
      </c>
      <c r="P33" s="8">
        <f t="shared" si="2"/>
        <v>0.42174357595657308</v>
      </c>
      <c r="Q33" s="8">
        <f t="shared" si="3"/>
        <v>0.17875205089434285</v>
      </c>
    </row>
    <row r="34" spans="1:17" x14ac:dyDescent="0.25">
      <c r="A34">
        <v>24027</v>
      </c>
      <c r="B34">
        <v>2026</v>
      </c>
      <c r="C34">
        <v>7</v>
      </c>
      <c r="D34">
        <v>5</v>
      </c>
      <c r="E34">
        <v>1</v>
      </c>
      <c r="F34">
        <v>1696038.4806428</v>
      </c>
      <c r="H34" s="9">
        <v>24510</v>
      </c>
      <c r="I34" s="7">
        <v>2260125.9011872001</v>
      </c>
      <c r="J34" s="7">
        <v>1616411.3568048</v>
      </c>
      <c r="K34" s="7">
        <v>9650375.3298831005</v>
      </c>
      <c r="M34" s="19">
        <f t="shared" si="0"/>
        <v>2.4913616309652387</v>
      </c>
      <c r="N34" s="19">
        <f t="shared" si="1"/>
        <v>1.7817880110504472</v>
      </c>
      <c r="P34" s="8">
        <f t="shared" si="2"/>
        <v>0.23420082887227744</v>
      </c>
      <c r="Q34" s="8">
        <f t="shared" si="3"/>
        <v>0.16749725285807929</v>
      </c>
    </row>
    <row r="35" spans="1:17" x14ac:dyDescent="0.25">
      <c r="A35">
        <v>24027</v>
      </c>
      <c r="B35">
        <v>2026</v>
      </c>
      <c r="C35">
        <v>7</v>
      </c>
      <c r="D35">
        <v>5</v>
      </c>
      <c r="E35">
        <v>3</v>
      </c>
      <c r="F35">
        <v>2458142.6444855002</v>
      </c>
      <c r="H35" s="10" t="s">
        <v>7</v>
      </c>
      <c r="I35" s="11">
        <f>SUM(I21:I34)</f>
        <v>35277623.710431874</v>
      </c>
      <c r="J35" s="11">
        <f>SUM(J21:J34)</f>
        <v>26925916.841542333</v>
      </c>
      <c r="K35" s="11">
        <f>SUM(K21:K34)</f>
        <v>154826654.20016369</v>
      </c>
      <c r="L35" s="12"/>
      <c r="M35" s="21">
        <f t="shared" si="0"/>
        <v>38.88691249351772</v>
      </c>
      <c r="N35" s="21">
        <f t="shared" si="1"/>
        <v>29.680734184915242</v>
      </c>
      <c r="O35" s="12"/>
      <c r="P35" s="22">
        <f t="shared" si="2"/>
        <v>0.2278523933277283</v>
      </c>
      <c r="Q35" s="22">
        <f t="shared" si="3"/>
        <v>0.17391008661035748</v>
      </c>
    </row>
    <row r="36" spans="1:17" x14ac:dyDescent="0.25">
      <c r="A36">
        <v>24027</v>
      </c>
      <c r="B36">
        <v>2026</v>
      </c>
      <c r="C36">
        <v>7</v>
      </c>
      <c r="D36">
        <v>5</v>
      </c>
      <c r="E36">
        <v>79</v>
      </c>
      <c r="F36">
        <v>1468109.3002082999</v>
      </c>
      <c r="P36" s="13"/>
      <c r="Q36" s="13"/>
    </row>
    <row r="37" spans="1:17" x14ac:dyDescent="0.25">
      <c r="A37">
        <v>24027</v>
      </c>
      <c r="B37">
        <v>2026</v>
      </c>
      <c r="C37">
        <v>7</v>
      </c>
      <c r="D37">
        <v>5</v>
      </c>
      <c r="E37">
        <v>87</v>
      </c>
      <c r="F37">
        <v>1550903.4598455001</v>
      </c>
      <c r="H37" s="3" t="s">
        <v>20</v>
      </c>
      <c r="I37" s="24" t="s">
        <v>10</v>
      </c>
      <c r="J37" s="24"/>
      <c r="M37" s="24" t="s">
        <v>11</v>
      </c>
      <c r="N37" s="24"/>
      <c r="P37" s="27" t="s">
        <v>12</v>
      </c>
      <c r="Q37" s="27"/>
    </row>
    <row r="38" spans="1:17" x14ac:dyDescent="0.25">
      <c r="A38">
        <v>24031</v>
      </c>
      <c r="B38">
        <v>2026</v>
      </c>
      <c r="C38">
        <v>7</v>
      </c>
      <c r="D38">
        <v>5</v>
      </c>
      <c r="E38">
        <v>1</v>
      </c>
      <c r="F38">
        <v>4352536.2904703999</v>
      </c>
      <c r="H38" s="17" t="s">
        <v>17</v>
      </c>
      <c r="I38" s="4" t="s">
        <v>14</v>
      </c>
      <c r="J38" s="4" t="s">
        <v>15</v>
      </c>
      <c r="K38" s="4" t="s">
        <v>16</v>
      </c>
      <c r="M38" s="4" t="s">
        <v>14</v>
      </c>
      <c r="N38" s="4" t="s">
        <v>15</v>
      </c>
      <c r="P38" s="14" t="s">
        <v>14</v>
      </c>
      <c r="Q38" s="14" t="s">
        <v>15</v>
      </c>
    </row>
    <row r="39" spans="1:17" x14ac:dyDescent="0.25">
      <c r="A39">
        <v>24031</v>
      </c>
      <c r="B39">
        <v>2026</v>
      </c>
      <c r="C39">
        <v>7</v>
      </c>
      <c r="D39">
        <v>5</v>
      </c>
      <c r="E39">
        <v>3</v>
      </c>
      <c r="F39">
        <v>4281817.7214043997</v>
      </c>
      <c r="H39" s="5">
        <v>24003</v>
      </c>
      <c r="I39" s="6">
        <v>3729086.9542974001</v>
      </c>
      <c r="J39" s="6">
        <v>3154371.3274285998</v>
      </c>
      <c r="K39" s="7">
        <v>17766284.522339001</v>
      </c>
      <c r="M39" s="19">
        <f t="shared" ref="M39:M45" si="4">+I39/907185</f>
        <v>4.1106135510368889</v>
      </c>
      <c r="N39" s="19">
        <f t="shared" ref="N39:N45" si="5">+J39/907185</f>
        <v>3.4770981965405068</v>
      </c>
      <c r="P39" s="8">
        <f t="shared" ref="P39:P45" si="6">+I39/K39</f>
        <v>0.20989683856568403</v>
      </c>
      <c r="Q39" s="8">
        <f t="shared" ref="Q39:Q45" si="7">+J39/K39</f>
        <v>0.17754817128265343</v>
      </c>
    </row>
    <row r="40" spans="1:17" x14ac:dyDescent="0.25">
      <c r="A40">
        <v>24031</v>
      </c>
      <c r="B40">
        <v>2026</v>
      </c>
      <c r="C40">
        <v>7</v>
      </c>
      <c r="D40">
        <v>5</v>
      </c>
      <c r="E40">
        <v>79</v>
      </c>
      <c r="F40">
        <v>3869304.1466358998</v>
      </c>
      <c r="H40" s="9">
        <v>24005</v>
      </c>
      <c r="I40" s="7">
        <v>5437491.7195654996</v>
      </c>
      <c r="J40" s="7">
        <v>3905041.8224439002</v>
      </c>
      <c r="K40" s="7">
        <v>24638942.936517999</v>
      </c>
      <c r="M40" s="19">
        <f t="shared" si="4"/>
        <v>5.9938069077040508</v>
      </c>
      <c r="N40" s="19">
        <f t="shared" si="5"/>
        <v>4.3045705368187308</v>
      </c>
      <c r="P40" s="8">
        <f t="shared" si="6"/>
        <v>0.22068689121831017</v>
      </c>
      <c r="Q40" s="8">
        <f t="shared" si="7"/>
        <v>0.15849063949314721</v>
      </c>
    </row>
    <row r="41" spans="1:17" x14ac:dyDescent="0.25">
      <c r="A41">
        <v>24031</v>
      </c>
      <c r="B41">
        <v>2026</v>
      </c>
      <c r="C41">
        <v>7</v>
      </c>
      <c r="D41">
        <v>5</v>
      </c>
      <c r="E41">
        <v>87</v>
      </c>
      <c r="F41">
        <v>4099086.1805085</v>
      </c>
      <c r="H41" s="9">
        <v>24013</v>
      </c>
      <c r="I41" s="7">
        <v>1034997.7350791</v>
      </c>
      <c r="J41" s="7">
        <v>1141695.0866276999</v>
      </c>
      <c r="K41" s="7">
        <v>3997825.6704568998</v>
      </c>
      <c r="M41" s="19">
        <f t="shared" si="4"/>
        <v>1.1408893831788445</v>
      </c>
      <c r="N41" s="19">
        <f t="shared" si="5"/>
        <v>1.2585030469283551</v>
      </c>
      <c r="P41" s="8">
        <f t="shared" si="6"/>
        <v>0.25889016190163516</v>
      </c>
      <c r="Q41" s="8">
        <f t="shared" si="7"/>
        <v>0.28557900737508118</v>
      </c>
    </row>
    <row r="42" spans="1:17" x14ac:dyDescent="0.25">
      <c r="A42">
        <v>24033</v>
      </c>
      <c r="B42">
        <v>2026</v>
      </c>
      <c r="C42">
        <v>7</v>
      </c>
      <c r="D42">
        <v>5</v>
      </c>
      <c r="E42">
        <v>1</v>
      </c>
      <c r="F42">
        <v>4780923.9368820004</v>
      </c>
      <c r="H42" s="9">
        <v>24025</v>
      </c>
      <c r="I42" s="7">
        <v>1760574.9128359</v>
      </c>
      <c r="J42" s="7">
        <v>1449840.2587586001</v>
      </c>
      <c r="K42" s="7">
        <v>7677933.8413933003</v>
      </c>
      <c r="M42" s="19">
        <f t="shared" si="4"/>
        <v>1.9407010839419743</v>
      </c>
      <c r="N42" s="19">
        <f t="shared" si="5"/>
        <v>1.5981748582247282</v>
      </c>
      <c r="P42" s="8">
        <f t="shared" si="6"/>
        <v>0.22930321479774718</v>
      </c>
      <c r="Q42" s="8">
        <f t="shared" si="7"/>
        <v>0.18883208539024091</v>
      </c>
    </row>
    <row r="43" spans="1:17" x14ac:dyDescent="0.25">
      <c r="A43">
        <v>24033</v>
      </c>
      <c r="B43">
        <v>2026</v>
      </c>
      <c r="C43">
        <v>7</v>
      </c>
      <c r="D43">
        <v>5</v>
      </c>
      <c r="E43">
        <v>3</v>
      </c>
      <c r="F43">
        <v>5558885.3926408002</v>
      </c>
      <c r="H43" s="9">
        <v>24027</v>
      </c>
      <c r="I43" s="7">
        <v>2458142.6444855002</v>
      </c>
      <c r="J43" s="7">
        <v>1550903.4598455001</v>
      </c>
      <c r="K43" s="7">
        <v>12520057.766452</v>
      </c>
      <c r="M43" s="19">
        <f t="shared" si="4"/>
        <v>2.7096376642972495</v>
      </c>
      <c r="N43" s="19">
        <f t="shared" si="5"/>
        <v>1.7095779359728172</v>
      </c>
      <c r="P43" s="8">
        <f t="shared" si="6"/>
        <v>0.19633636604075363</v>
      </c>
      <c r="Q43" s="8">
        <f t="shared" si="7"/>
        <v>0.12387350671825241</v>
      </c>
    </row>
    <row r="44" spans="1:17" x14ac:dyDescent="0.25">
      <c r="A44">
        <v>24033</v>
      </c>
      <c r="B44">
        <v>2026</v>
      </c>
      <c r="C44">
        <v>7</v>
      </c>
      <c r="D44">
        <v>5</v>
      </c>
      <c r="E44">
        <v>79</v>
      </c>
      <c r="F44">
        <v>4253915.8871668996</v>
      </c>
      <c r="H44" s="9">
        <v>24510</v>
      </c>
      <c r="I44" s="7">
        <v>2260125.9011872001</v>
      </c>
      <c r="J44" s="7">
        <v>1616411.3568048</v>
      </c>
      <c r="K44" s="7">
        <v>9650375.3298831005</v>
      </c>
      <c r="M44" s="19">
        <f t="shared" si="4"/>
        <v>2.4913616309652387</v>
      </c>
      <c r="N44" s="19">
        <f t="shared" si="5"/>
        <v>1.7817880110504472</v>
      </c>
      <c r="P44" s="8">
        <f t="shared" si="6"/>
        <v>0.23420082887227744</v>
      </c>
      <c r="Q44" s="8">
        <f t="shared" si="7"/>
        <v>0.16749725285807929</v>
      </c>
    </row>
    <row r="45" spans="1:17" x14ac:dyDescent="0.25">
      <c r="A45">
        <v>24033</v>
      </c>
      <c r="B45">
        <v>2026</v>
      </c>
      <c r="C45">
        <v>7</v>
      </c>
      <c r="D45">
        <v>5</v>
      </c>
      <c r="E45">
        <v>87</v>
      </c>
      <c r="F45">
        <v>4501962.3249016004</v>
      </c>
      <c r="H45" s="9" t="s">
        <v>7</v>
      </c>
      <c r="I45" s="7">
        <f>SUM(I39:I44)</f>
        <v>16680419.8674506</v>
      </c>
      <c r="J45" s="7">
        <f t="shared" ref="J45:K45" si="8">SUM(J39:J44)</f>
        <v>12818263.3119091</v>
      </c>
      <c r="K45" s="7">
        <f t="shared" si="8"/>
        <v>76251420.067042306</v>
      </c>
      <c r="M45" s="19">
        <f t="shared" si="4"/>
        <v>18.387010221124246</v>
      </c>
      <c r="N45" s="19">
        <f t="shared" si="5"/>
        <v>14.129712585535586</v>
      </c>
      <c r="P45" s="8">
        <f t="shared" si="6"/>
        <v>0.21875553075319418</v>
      </c>
      <c r="Q45" s="8">
        <f t="shared" si="7"/>
        <v>0.16810524054029338</v>
      </c>
    </row>
    <row r="46" spans="1:17" x14ac:dyDescent="0.25">
      <c r="A46">
        <v>24035</v>
      </c>
      <c r="B46">
        <v>2026</v>
      </c>
      <c r="C46">
        <v>7</v>
      </c>
      <c r="D46">
        <v>5</v>
      </c>
      <c r="E46">
        <v>1</v>
      </c>
      <c r="F46">
        <v>473620.95766647998</v>
      </c>
      <c r="P46" s="13"/>
      <c r="Q46" s="13"/>
    </row>
    <row r="47" spans="1:17" x14ac:dyDescent="0.25">
      <c r="A47">
        <v>24035</v>
      </c>
      <c r="B47">
        <v>2026</v>
      </c>
      <c r="C47">
        <v>7</v>
      </c>
      <c r="D47">
        <v>5</v>
      </c>
      <c r="E47">
        <v>3</v>
      </c>
      <c r="F47">
        <v>804701.06132470001</v>
      </c>
      <c r="H47" s="3" t="s">
        <v>20</v>
      </c>
      <c r="I47" s="24" t="s">
        <v>10</v>
      </c>
      <c r="J47" s="24"/>
      <c r="M47" s="24" t="s">
        <v>11</v>
      </c>
      <c r="N47" s="24"/>
      <c r="P47" s="25" t="s">
        <v>12</v>
      </c>
      <c r="Q47" s="26"/>
    </row>
    <row r="48" spans="1:17" x14ac:dyDescent="0.25">
      <c r="A48">
        <v>24035</v>
      </c>
      <c r="B48">
        <v>2026</v>
      </c>
      <c r="C48">
        <v>7</v>
      </c>
      <c r="D48">
        <v>5</v>
      </c>
      <c r="E48">
        <v>79</v>
      </c>
      <c r="F48">
        <v>412528.65053619002</v>
      </c>
      <c r="H48" s="17" t="s">
        <v>18</v>
      </c>
      <c r="I48" s="4" t="s">
        <v>14</v>
      </c>
      <c r="J48" s="4" t="s">
        <v>15</v>
      </c>
      <c r="K48" s="4" t="s">
        <v>16</v>
      </c>
      <c r="M48" s="4" t="s">
        <v>14</v>
      </c>
      <c r="N48" s="4" t="s">
        <v>15</v>
      </c>
      <c r="P48" s="14" t="s">
        <v>14</v>
      </c>
      <c r="Q48" s="14" t="s">
        <v>15</v>
      </c>
    </row>
    <row r="49" spans="1:17" x14ac:dyDescent="0.25">
      <c r="A49">
        <v>24035</v>
      </c>
      <c r="B49">
        <v>2026</v>
      </c>
      <c r="C49">
        <v>7</v>
      </c>
      <c r="D49">
        <v>5</v>
      </c>
      <c r="E49">
        <v>87</v>
      </c>
      <c r="F49">
        <v>436683.27977168001</v>
      </c>
      <c r="H49" s="9">
        <v>24009</v>
      </c>
      <c r="I49" s="7">
        <v>498739.00333139999</v>
      </c>
      <c r="J49" s="7">
        <v>577761.93629088998</v>
      </c>
      <c r="K49" s="7">
        <v>2385921.6137866001</v>
      </c>
      <c r="M49" s="19">
        <f t="shared" ref="M49:M54" si="9">+I49/907185</f>
        <v>0.54976548700805239</v>
      </c>
      <c r="N49" s="19">
        <f t="shared" ref="N49:N54" si="10">+J49/907185</f>
        <v>0.63687333486652664</v>
      </c>
      <c r="P49" s="8">
        <f t="shared" ref="P49:P54" si="11">+I49/K49</f>
        <v>0.20903411094879659</v>
      </c>
      <c r="Q49" s="8">
        <f t="shared" ref="Q49:Q54" si="12">+J49/K49</f>
        <v>0.24215461771769914</v>
      </c>
    </row>
    <row r="50" spans="1:17" x14ac:dyDescent="0.25">
      <c r="A50">
        <v>24043</v>
      </c>
      <c r="B50">
        <v>2026</v>
      </c>
      <c r="C50">
        <v>7</v>
      </c>
      <c r="D50">
        <v>5</v>
      </c>
      <c r="E50">
        <v>1</v>
      </c>
      <c r="F50">
        <v>1239336.7444789</v>
      </c>
      <c r="H50" s="9">
        <v>24017</v>
      </c>
      <c r="I50" s="7">
        <v>855391.07591927005</v>
      </c>
      <c r="J50" s="7">
        <v>945712.64805649</v>
      </c>
      <c r="K50" s="7">
        <v>4077546.5362200998</v>
      </c>
      <c r="M50" s="19">
        <f t="shared" si="9"/>
        <v>0.94290698801156325</v>
      </c>
      <c r="N50" s="19">
        <f t="shared" si="10"/>
        <v>1.0424694500641987</v>
      </c>
      <c r="P50" s="8">
        <f t="shared" si="11"/>
        <v>0.20978082489580135</v>
      </c>
      <c r="Q50" s="8">
        <f t="shared" si="12"/>
        <v>0.2319317853655127</v>
      </c>
    </row>
    <row r="51" spans="1:17" x14ac:dyDescent="0.25">
      <c r="A51">
        <v>24043</v>
      </c>
      <c r="B51">
        <v>2026</v>
      </c>
      <c r="C51">
        <v>7</v>
      </c>
      <c r="D51">
        <v>5</v>
      </c>
      <c r="E51">
        <v>3</v>
      </c>
      <c r="F51">
        <v>2682815.7218407998</v>
      </c>
      <c r="H51" s="9">
        <v>24021</v>
      </c>
      <c r="I51" s="7">
        <v>2270837.2026141998</v>
      </c>
      <c r="J51" s="7">
        <v>1686011.8362511001</v>
      </c>
      <c r="K51" s="7">
        <v>9920539.1646683998</v>
      </c>
      <c r="M51" s="19">
        <f t="shared" si="9"/>
        <v>2.5031688162989907</v>
      </c>
      <c r="N51" s="19">
        <f t="shared" si="10"/>
        <v>1.8585093848014462</v>
      </c>
      <c r="P51" s="8">
        <f t="shared" si="11"/>
        <v>0.22890259943750788</v>
      </c>
      <c r="Q51" s="8">
        <f t="shared" si="12"/>
        <v>0.16995163350150999</v>
      </c>
    </row>
    <row r="52" spans="1:17" x14ac:dyDescent="0.25">
      <c r="A52">
        <v>24043</v>
      </c>
      <c r="B52">
        <v>2026</v>
      </c>
      <c r="C52">
        <v>7</v>
      </c>
      <c r="D52">
        <v>5</v>
      </c>
      <c r="E52">
        <v>79</v>
      </c>
      <c r="F52">
        <v>1071598.6056665001</v>
      </c>
      <c r="H52" s="9">
        <v>24031</v>
      </c>
      <c r="I52" s="7">
        <v>4281817.7214043997</v>
      </c>
      <c r="J52" s="7">
        <v>4099086.1805085</v>
      </c>
      <c r="K52" s="7">
        <v>21668749.497908998</v>
      </c>
      <c r="M52" s="19">
        <f t="shared" si="9"/>
        <v>4.719894752894283</v>
      </c>
      <c r="N52" s="19">
        <f t="shared" si="10"/>
        <v>4.5184677662312538</v>
      </c>
      <c r="P52" s="8">
        <f t="shared" si="11"/>
        <v>0.19760336062852121</v>
      </c>
      <c r="Q52" s="8">
        <f t="shared" si="12"/>
        <v>0.18917040786797851</v>
      </c>
    </row>
    <row r="53" spans="1:17" x14ac:dyDescent="0.25">
      <c r="A53">
        <v>24043</v>
      </c>
      <c r="B53">
        <v>2026</v>
      </c>
      <c r="C53">
        <v>7</v>
      </c>
      <c r="D53">
        <v>5</v>
      </c>
      <c r="E53">
        <v>87</v>
      </c>
      <c r="F53">
        <v>1137086.2291451001</v>
      </c>
      <c r="H53" s="9">
        <v>24033</v>
      </c>
      <c r="I53" s="7">
        <v>5558885.3926408002</v>
      </c>
      <c r="J53" s="7">
        <v>4501962.3249016004</v>
      </c>
      <c r="K53" s="7">
        <v>26869270.902644001</v>
      </c>
      <c r="M53" s="19">
        <f t="shared" si="9"/>
        <v>6.1276204882585139</v>
      </c>
      <c r="N53" s="19">
        <f t="shared" si="10"/>
        <v>4.9625625698193865</v>
      </c>
      <c r="P53" s="8">
        <f t="shared" si="11"/>
        <v>0.20688635031380001</v>
      </c>
      <c r="Q53" s="8">
        <f t="shared" si="12"/>
        <v>0.1675505949236083</v>
      </c>
    </row>
    <row r="54" spans="1:17" x14ac:dyDescent="0.25">
      <c r="A54">
        <v>24510</v>
      </c>
      <c r="B54">
        <v>2026</v>
      </c>
      <c r="C54">
        <v>7</v>
      </c>
      <c r="D54">
        <v>5</v>
      </c>
      <c r="E54">
        <v>1</v>
      </c>
      <c r="F54">
        <v>1763249.0470720001</v>
      </c>
      <c r="H54" s="9" t="s">
        <v>7</v>
      </c>
      <c r="I54" s="7">
        <f>SUM(I49:I53)</f>
        <v>13465670.395910069</v>
      </c>
      <c r="J54" s="7">
        <f>SUM(J49:J53)</f>
        <v>11810534.92600858</v>
      </c>
      <c r="K54" s="7">
        <f>SUM(K49:K53)</f>
        <v>64922027.715228103</v>
      </c>
      <c r="M54" s="19">
        <f t="shared" si="9"/>
        <v>14.843356532471402</v>
      </c>
      <c r="N54" s="19">
        <f t="shared" si="10"/>
        <v>13.018882505782813</v>
      </c>
      <c r="P54" s="8">
        <f t="shared" si="11"/>
        <v>0.20741296705912288</v>
      </c>
      <c r="Q54" s="8">
        <f t="shared" si="12"/>
        <v>0.18191876226993295</v>
      </c>
    </row>
    <row r="55" spans="1:17" x14ac:dyDescent="0.25">
      <c r="A55">
        <v>24510</v>
      </c>
      <c r="B55">
        <v>2026</v>
      </c>
      <c r="C55">
        <v>7</v>
      </c>
      <c r="D55">
        <v>5</v>
      </c>
      <c r="E55">
        <v>3</v>
      </c>
      <c r="F55">
        <v>2260125.9011872001</v>
      </c>
      <c r="P55" s="13"/>
      <c r="Q55" s="13"/>
    </row>
    <row r="56" spans="1:17" x14ac:dyDescent="0.25">
      <c r="A56">
        <v>24510</v>
      </c>
      <c r="B56">
        <v>2026</v>
      </c>
      <c r="C56">
        <v>7</v>
      </c>
      <c r="D56">
        <v>5</v>
      </c>
      <c r="E56">
        <v>79</v>
      </c>
      <c r="F56">
        <v>1529359.1839345</v>
      </c>
      <c r="H56" s="3" t="s">
        <v>20</v>
      </c>
      <c r="I56" s="24" t="s">
        <v>10</v>
      </c>
      <c r="J56" s="24"/>
      <c r="M56" s="24" t="s">
        <v>11</v>
      </c>
      <c r="N56" s="24"/>
      <c r="P56" s="27" t="s">
        <v>12</v>
      </c>
      <c r="Q56" s="27"/>
    </row>
    <row r="57" spans="1:17" x14ac:dyDescent="0.25">
      <c r="A57">
        <v>24510</v>
      </c>
      <c r="B57">
        <v>2026</v>
      </c>
      <c r="C57">
        <v>7</v>
      </c>
      <c r="D57">
        <v>5</v>
      </c>
      <c r="E57">
        <v>87</v>
      </c>
      <c r="F57">
        <v>1616411.3568048</v>
      </c>
      <c r="H57" s="17" t="s">
        <v>13</v>
      </c>
      <c r="I57" s="4" t="s">
        <v>14</v>
      </c>
      <c r="J57" s="4" t="s">
        <v>15</v>
      </c>
      <c r="K57" s="4" t="s">
        <v>16</v>
      </c>
      <c r="M57" s="4" t="s">
        <v>14</v>
      </c>
      <c r="N57" s="4" t="s">
        <v>15</v>
      </c>
      <c r="P57" s="14" t="s">
        <v>14</v>
      </c>
      <c r="Q57" s="14" t="s">
        <v>15</v>
      </c>
    </row>
    <row r="58" spans="1:17" x14ac:dyDescent="0.25">
      <c r="H58" s="9">
        <v>24015</v>
      </c>
      <c r="I58" s="7">
        <v>1644016.6639057</v>
      </c>
      <c r="J58" s="7">
        <v>723349.09470787004</v>
      </c>
      <c r="K58" s="7">
        <v>4126573.6964314999</v>
      </c>
      <c r="M58" s="19">
        <f t="shared" ref="M58:M60" si="13">+I58/907185</f>
        <v>1.812217644588149</v>
      </c>
      <c r="N58" s="19">
        <f t="shared" ref="N58:N60" si="14">+J58/907185</f>
        <v>0.79735566032051897</v>
      </c>
      <c r="P58" s="8">
        <f t="shared" ref="P58:P60" si="15">+I58/K58</f>
        <v>0.39839750476948504</v>
      </c>
      <c r="Q58" s="8">
        <f t="shared" ref="Q58:Q60" si="16">+J58/K58</f>
        <v>0.17529048259416624</v>
      </c>
    </row>
    <row r="59" spans="1:17" x14ac:dyDescent="0.25">
      <c r="H59" s="9">
        <v>24035</v>
      </c>
      <c r="I59" s="7">
        <v>804701.06132470001</v>
      </c>
      <c r="J59" s="7">
        <v>436683.27977168001</v>
      </c>
      <c r="K59" s="7">
        <v>3165384.1458176998</v>
      </c>
      <c r="M59" s="19">
        <f t="shared" si="13"/>
        <v>0.88703082758720664</v>
      </c>
      <c r="N59" s="19">
        <f t="shared" si="14"/>
        <v>0.48136078062542925</v>
      </c>
      <c r="P59" s="8">
        <f t="shared" si="15"/>
        <v>0.25421908503203966</v>
      </c>
      <c r="Q59" s="8">
        <f t="shared" si="16"/>
        <v>0.13795585611580599</v>
      </c>
    </row>
    <row r="60" spans="1:17" x14ac:dyDescent="0.25">
      <c r="H60" s="9">
        <v>24043</v>
      </c>
      <c r="I60" s="7">
        <v>2682815.7218407998</v>
      </c>
      <c r="J60" s="7">
        <v>1137086.2291451001</v>
      </c>
      <c r="K60" s="7">
        <v>6361248.5756441001</v>
      </c>
      <c r="M60" s="19">
        <f t="shared" si="13"/>
        <v>2.9572972677467106</v>
      </c>
      <c r="N60" s="19">
        <f t="shared" si="14"/>
        <v>1.2534226526508927</v>
      </c>
      <c r="P60" s="8">
        <f t="shared" si="15"/>
        <v>0.42174357595657308</v>
      </c>
      <c r="Q60" s="8">
        <f t="shared" si="16"/>
        <v>0.17875205089434285</v>
      </c>
    </row>
    <row r="61" spans="1:17" x14ac:dyDescent="0.25">
      <c r="P61" s="13"/>
      <c r="Q61" s="13"/>
    </row>
    <row r="62" spans="1:17" x14ac:dyDescent="0.25">
      <c r="H62" s="18" t="s">
        <v>19</v>
      </c>
      <c r="I62" s="15">
        <f>+I45+I54+I58+I59+I60</f>
        <v>35277623.710431874</v>
      </c>
      <c r="J62" s="15">
        <f t="shared" ref="J62:K62" si="17">+J45+J54+J58+J59+J60</f>
        <v>26925916.84154233</v>
      </c>
      <c r="K62" s="15">
        <f t="shared" si="17"/>
        <v>154826654.20016369</v>
      </c>
      <c r="L62" s="16"/>
      <c r="M62" s="20">
        <f>+I62/907185</f>
        <v>38.88691249351772</v>
      </c>
      <c r="N62" s="20">
        <f>+J62/907185</f>
        <v>29.680734184915238</v>
      </c>
      <c r="O62" s="16"/>
      <c r="P62" s="23">
        <f>+I62/K62</f>
        <v>0.2278523933277283</v>
      </c>
      <c r="Q62" s="23">
        <f>+J62/K62</f>
        <v>0.17391008661035745</v>
      </c>
    </row>
  </sheetData>
  <mergeCells count="12">
    <mergeCell ref="I19:J19"/>
    <mergeCell ref="M19:N19"/>
    <mergeCell ref="P19:Q19"/>
    <mergeCell ref="I37:J37"/>
    <mergeCell ref="M37:N37"/>
    <mergeCell ref="P37:Q37"/>
    <mergeCell ref="I47:J47"/>
    <mergeCell ref="M47:N47"/>
    <mergeCell ref="P47:Q47"/>
    <mergeCell ref="I56:J56"/>
    <mergeCell ref="M56:N56"/>
    <mergeCell ref="P56:Q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2026-02-05T13:05:12Z</dcterms:created>
  <dcterms:modified xsi:type="dcterms:W3CDTF">2026-02-05T13:23:17Z</dcterms:modified>
</cp:coreProperties>
</file>