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DMOVES5_23\OUT\MD_EPA_Appd_IM_2026\24031_2026_07_05_Appd_IM_2026\MVS\"/>
    </mc:Choice>
  </mc:AlternateContent>
  <xr:revisionPtr revIDLastSave="0" documentId="13_ncr:1_{96C94536-F8D7-4B09-B70E-FF4C1D874E00}" xr6:coauthVersionLast="47" xr6:coauthVersionMax="47" xr10:uidLastSave="{00000000-0000-0000-0000-000000000000}"/>
  <bookViews>
    <workbookView xWindow="-120" yWindow="-120" windowWidth="29040" windowHeight="15720" xr2:uid="{C59D437A-FE96-4AF3-9E4A-9AF8DC1BF5EE}"/>
  </bookViews>
  <sheets>
    <sheet name="MOVESSummary_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14" i="1"/>
  <c r="G15" i="1"/>
  <c r="G14" i="1"/>
  <c r="I12" i="1"/>
  <c r="G12" i="1"/>
  <c r="I10" i="1"/>
  <c r="G10" i="1"/>
  <c r="I5" i="1"/>
  <c r="I3" i="1"/>
  <c r="G5" i="1"/>
  <c r="G3" i="1"/>
</calcChain>
</file>

<file path=xl/sharedStrings.xml><?xml version="1.0" encoding="utf-8"?>
<sst xmlns="http://schemas.openxmlformats.org/spreadsheetml/2006/main" count="23" uniqueCount="14">
  <si>
    <t>countyID</t>
  </si>
  <si>
    <t>yearID</t>
  </si>
  <si>
    <t>monthID</t>
  </si>
  <si>
    <t>dayID</t>
  </si>
  <si>
    <t>pollutantID</t>
  </si>
  <si>
    <t>Emission</t>
  </si>
  <si>
    <t>tpd</t>
  </si>
  <si>
    <t>VMT</t>
  </si>
  <si>
    <t>EF (gpm)</t>
  </si>
  <si>
    <t>Current</t>
  </si>
  <si>
    <t>Appd</t>
  </si>
  <si>
    <t>NOx</t>
  </si>
  <si>
    <t>Appd minus Current</t>
  </si>
  <si>
    <t>VOC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</si>
</sst>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0.000"/>
    <numFmt numFmtId="167" formatCode="0.00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FF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  <xf numFmtId="165" fontId="0" fillId="0" borderId="0" xfId="0" applyNumberFormat="1"/>
    <xf numFmtId="0" fontId="18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166" fontId="0" fillId="0" borderId="0" xfId="0" applyNumberFormat="1"/>
    <xf numFmtId="167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C0AE9-FB36-4678-9834-9550D0D90B22}">
  <dimension ref="A1:K15"/>
  <sheetViews>
    <sheetView tabSelected="1" workbookViewId="0">
      <selection activeCell="Q6" sqref="Q6"/>
    </sheetView>
  </sheetViews>
  <sheetFormatPr defaultRowHeight="15" x14ac:dyDescent="0.25"/>
  <cols>
    <col min="6" max="6" width="13.5703125" customWidth="1"/>
    <col min="7" max="7" width="13.140625" customWidth="1"/>
    <col min="8" max="8" width="13.5703125" customWidth="1"/>
    <col min="9" max="9" width="11.85546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5" t="s">
        <v>6</v>
      </c>
      <c r="H1" s="2" t="s">
        <v>7</v>
      </c>
      <c r="I1" s="5" t="s">
        <v>8</v>
      </c>
      <c r="K1" s="5" t="s">
        <v>10</v>
      </c>
    </row>
    <row r="2" spans="1:11" x14ac:dyDescent="0.25">
      <c r="A2">
        <v>24031</v>
      </c>
      <c r="B2">
        <v>2026</v>
      </c>
      <c r="C2">
        <v>7</v>
      </c>
      <c r="D2">
        <v>5</v>
      </c>
      <c r="E2">
        <v>1</v>
      </c>
      <c r="F2" s="1">
        <v>4352536.2904703999</v>
      </c>
    </row>
    <row r="3" spans="1:11" x14ac:dyDescent="0.25">
      <c r="A3">
        <v>24031</v>
      </c>
      <c r="B3">
        <v>2026</v>
      </c>
      <c r="C3">
        <v>7</v>
      </c>
      <c r="D3">
        <v>5</v>
      </c>
      <c r="E3">
        <v>3</v>
      </c>
      <c r="F3" s="1">
        <v>4281817.7214043997</v>
      </c>
      <c r="G3" s="7">
        <f>+F3/907185</f>
        <v>4.719894752894283</v>
      </c>
      <c r="H3" s="1">
        <v>21668749.497908998</v>
      </c>
      <c r="I3" s="3">
        <f>+F3/H3</f>
        <v>0.19760336062852121</v>
      </c>
    </row>
    <row r="4" spans="1:11" x14ac:dyDescent="0.25">
      <c r="A4">
        <v>24031</v>
      </c>
      <c r="B4">
        <v>2026</v>
      </c>
      <c r="C4">
        <v>7</v>
      </c>
      <c r="D4">
        <v>5</v>
      </c>
      <c r="E4">
        <v>79</v>
      </c>
      <c r="F4" s="1">
        <v>3869304.1466358998</v>
      </c>
      <c r="G4" s="7"/>
      <c r="I4" s="3"/>
    </row>
    <row r="5" spans="1:11" x14ac:dyDescent="0.25">
      <c r="A5">
        <v>24031</v>
      </c>
      <c r="B5">
        <v>2026</v>
      </c>
      <c r="C5">
        <v>7</v>
      </c>
      <c r="D5">
        <v>5</v>
      </c>
      <c r="E5">
        <v>87</v>
      </c>
      <c r="F5" s="1">
        <v>4099086.1805085</v>
      </c>
      <c r="G5" s="7">
        <f>+F5/907185</f>
        <v>4.5184677662312538</v>
      </c>
      <c r="I5" s="3">
        <f>+F5/H3</f>
        <v>0.18917040786797851</v>
      </c>
    </row>
    <row r="8" spans="1:11" x14ac:dyDescent="0.25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s="2" t="s">
        <v>6</v>
      </c>
      <c r="H8" s="2" t="s">
        <v>7</v>
      </c>
      <c r="I8" t="s">
        <v>8</v>
      </c>
      <c r="K8" s="6" t="s">
        <v>9</v>
      </c>
    </row>
    <row r="9" spans="1:11" x14ac:dyDescent="0.25">
      <c r="A9">
        <v>24031</v>
      </c>
      <c r="B9">
        <v>2026</v>
      </c>
      <c r="C9">
        <v>7</v>
      </c>
      <c r="D9">
        <v>5</v>
      </c>
      <c r="E9">
        <v>1</v>
      </c>
      <c r="F9">
        <v>4349300.3887478001</v>
      </c>
    </row>
    <row r="10" spans="1:11" x14ac:dyDescent="0.25">
      <c r="A10">
        <v>24031</v>
      </c>
      <c r="B10">
        <v>2026</v>
      </c>
      <c r="C10">
        <v>7</v>
      </c>
      <c r="D10">
        <v>5</v>
      </c>
      <c r="E10">
        <v>3</v>
      </c>
      <c r="F10" s="4">
        <v>4279630.9814039003</v>
      </c>
      <c r="G10" s="7">
        <f>+F10/907185</f>
        <v>4.7174842853485233</v>
      </c>
      <c r="H10" s="1">
        <v>21668749.497908998</v>
      </c>
      <c r="I10" s="3">
        <f>+F10/H10</f>
        <v>0.19750244386815577</v>
      </c>
    </row>
    <row r="11" spans="1:11" x14ac:dyDescent="0.25">
      <c r="A11">
        <v>24031</v>
      </c>
      <c r="B11">
        <v>2026</v>
      </c>
      <c r="C11">
        <v>7</v>
      </c>
      <c r="D11">
        <v>5</v>
      </c>
      <c r="E11">
        <v>79</v>
      </c>
      <c r="F11">
        <v>3866549.5919842999</v>
      </c>
      <c r="G11" s="7"/>
      <c r="I11" s="3"/>
    </row>
    <row r="12" spans="1:11" x14ac:dyDescent="0.25">
      <c r="A12">
        <v>24031</v>
      </c>
      <c r="B12">
        <v>2026</v>
      </c>
      <c r="C12">
        <v>7</v>
      </c>
      <c r="D12">
        <v>5</v>
      </c>
      <c r="E12">
        <v>87</v>
      </c>
      <c r="F12" s="4">
        <v>4096282.3772316999</v>
      </c>
      <c r="G12" s="7">
        <f>+F12/907185</f>
        <v>4.5153771030514172</v>
      </c>
      <c r="I12" s="3">
        <f>+F12/H10</f>
        <v>0.18904101400161485</v>
      </c>
    </row>
    <row r="13" spans="1:11" x14ac:dyDescent="0.25">
      <c r="K13" s="6" t="s">
        <v>12</v>
      </c>
    </row>
    <row r="14" spans="1:11" x14ac:dyDescent="0.25">
      <c r="E14" s="2" t="s">
        <v>11</v>
      </c>
      <c r="G14" s="7">
        <f>+G3-G10</f>
        <v>2.4104675457596869E-3</v>
      </c>
      <c r="I14" s="8">
        <f>+I3-I10</f>
        <v>1.0091676036544373E-4</v>
      </c>
    </row>
    <row r="15" spans="1:11" x14ac:dyDescent="0.25">
      <c r="E15" s="2" t="s">
        <v>13</v>
      </c>
      <c r="G15" s="7">
        <f>+G5-G12</f>
        <v>3.0906631798366391E-3</v>
      </c>
      <c r="I15" s="8">
        <f>+I5-I12</f>
        <v>1.2939386636365291E-4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MOVESSummary_EMS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Khan</dc:creator>
  <cp:lastModifiedBy>Mohamed Khan -MDE-</cp:lastModifiedBy>
  <dcterms:created xsi:type="dcterms:W3CDTF">2026-02-03T20:13:48Z</dcterms:created>
  <dcterms:modified xsi:type="dcterms:W3CDTF">2026-02-05T13:16:34Z</dcterms:modified>
</cp:coreProperties>
</file>