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Current_IM_2026\JULWKD_2026_Current_IM_2026\"/>
    </mc:Choice>
  </mc:AlternateContent>
  <xr:revisionPtr revIDLastSave="0" documentId="13_ncr:1_{45FE34AA-D8A6-48C7-B00C-6FC4FA60D99A}" xr6:coauthVersionLast="47" xr6:coauthVersionMax="47" xr10:uidLastSave="{00000000-0000-0000-0000-000000000000}"/>
  <bookViews>
    <workbookView xWindow="-120" yWindow="-120" windowWidth="29040" windowHeight="15720" xr2:uid="{4870A662-DA37-4D60-9A96-30A3282E0EE8}"/>
  </bookViews>
  <sheets>
    <sheet name="MOVESAreaSummary_EMS" sheetId="1" r:id="rId1"/>
  </sheets>
  <calcPr calcId="191029"/>
  <pivotCaches>
    <pivotCache cacheId="12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6" i="1" l="1"/>
  <c r="P56" i="1"/>
  <c r="Q55" i="1"/>
  <c r="P55" i="1"/>
  <c r="Q54" i="1"/>
  <c r="P54" i="1"/>
  <c r="Q53" i="1"/>
  <c r="P53" i="1"/>
  <c r="Q52" i="1"/>
  <c r="P52" i="1"/>
  <c r="Q51" i="1"/>
  <c r="P51" i="1"/>
  <c r="Q62" i="1"/>
  <c r="P62" i="1"/>
  <c r="Q61" i="1"/>
  <c r="P61" i="1"/>
  <c r="Q60" i="1"/>
  <c r="P60" i="1"/>
  <c r="N62" i="1"/>
  <c r="M62" i="1"/>
  <c r="N61" i="1"/>
  <c r="M61" i="1"/>
  <c r="N60" i="1"/>
  <c r="M60" i="1"/>
  <c r="K64" i="1"/>
  <c r="J64" i="1"/>
  <c r="Q64" i="1" s="1"/>
  <c r="I64" i="1"/>
  <c r="P64" i="1" s="1"/>
  <c r="N56" i="1"/>
  <c r="M56" i="1"/>
  <c r="N55" i="1"/>
  <c r="M55" i="1"/>
  <c r="N54" i="1"/>
  <c r="M54" i="1"/>
  <c r="N53" i="1"/>
  <c r="M53" i="1"/>
  <c r="N52" i="1"/>
  <c r="M52" i="1"/>
  <c r="N51" i="1"/>
  <c r="M51" i="1"/>
  <c r="K56" i="1"/>
  <c r="J56" i="1"/>
  <c r="I56" i="1"/>
  <c r="Q46" i="1"/>
  <c r="P46" i="1"/>
  <c r="Q45" i="1"/>
  <c r="P45" i="1"/>
  <c r="Q44" i="1"/>
  <c r="P44" i="1"/>
  <c r="Q43" i="1"/>
  <c r="P43" i="1"/>
  <c r="Q42" i="1"/>
  <c r="P42" i="1"/>
  <c r="Q41" i="1"/>
  <c r="P41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K47" i="1"/>
  <c r="J47" i="1"/>
  <c r="Q47" i="1" s="1"/>
  <c r="I47" i="1"/>
  <c r="P47" i="1" s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K37" i="1"/>
  <c r="J37" i="1"/>
  <c r="Q37" i="1" s="1"/>
  <c r="I37" i="1"/>
  <c r="M37" i="1" s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P37" i="1" l="1"/>
  <c r="M64" i="1"/>
  <c r="N37" i="1"/>
  <c r="N64" i="1"/>
</calcChain>
</file>

<file path=xl/sharedStrings.xml><?xml version="1.0" encoding="utf-8"?>
<sst xmlns="http://schemas.openxmlformats.org/spreadsheetml/2006/main" count="63" uniqueCount="21">
  <si>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</si>
  <si>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</si>
  <si>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</si>
  <si>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</si>
  <si>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</si>
  <si>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</si>
  <si>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</si>
  <si>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</si>
  <si>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</si>
  <si>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</si>
  <si>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Emissions (gpd)</t>
  </si>
  <si>
    <t>Emissions (tpd)</t>
  </si>
  <si>
    <t>Emission Factors (gpm)</t>
  </si>
  <si>
    <t>MD Jurisdiction</t>
  </si>
  <si>
    <t>NOx</t>
  </si>
  <si>
    <t>VOC</t>
  </si>
  <si>
    <t>VMT</t>
  </si>
  <si>
    <t>Baltimore O3 N/A</t>
  </si>
  <si>
    <t>Washington N/A</t>
  </si>
  <si>
    <t>QA for Totals (OK)</t>
  </si>
  <si>
    <t>MD_Current_IM_2026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</si>
</sst>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(* #,##0.00000_);_(* \(#,##0.000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1" xfId="0" applyBorder="1"/>
    <xf numFmtId="164" fontId="0" fillId="0" borderId="11" xfId="1" applyNumberFormat="1" applyFont="1" applyBorder="1"/>
    <xf numFmtId="164" fontId="0" fillId="0" borderId="10" xfId="1" applyNumberFormat="1" applyFont="1" applyBorder="1"/>
    <xf numFmtId="165" fontId="0" fillId="0" borderId="11" xfId="1" applyNumberFormat="1" applyFont="1" applyBorder="1"/>
    <xf numFmtId="166" fontId="0" fillId="0" borderId="11" xfId="1" applyNumberFormat="1" applyFont="1" applyBorder="1"/>
    <xf numFmtId="0" fontId="0" fillId="0" borderId="10" xfId="0" applyBorder="1"/>
    <xf numFmtId="0" fontId="16" fillId="0" borderId="10" xfId="0" applyFont="1" applyBorder="1"/>
    <xf numFmtId="164" fontId="16" fillId="0" borderId="10" xfId="1" applyNumberFormat="1" applyFont="1" applyBorder="1"/>
    <xf numFmtId="0" fontId="16" fillId="0" borderId="0" xfId="0" applyFont="1"/>
    <xf numFmtId="165" fontId="16" fillId="0" borderId="11" xfId="1" applyNumberFormat="1" applyFont="1" applyBorder="1"/>
    <xf numFmtId="166" fontId="16" fillId="0" borderId="11" xfId="1" applyNumberFormat="1" applyFont="1" applyBorder="1"/>
    <xf numFmtId="167" fontId="0" fillId="0" borderId="0" xfId="0" applyNumberFormat="1"/>
    <xf numFmtId="167" fontId="0" fillId="0" borderId="10" xfId="0" applyNumberFormat="1" applyBorder="1" applyAlignment="1">
      <alignment horizontal="center"/>
    </xf>
    <xf numFmtId="0" fontId="19" fillId="33" borderId="10" xfId="0" applyFont="1" applyFill="1" applyBorder="1"/>
    <xf numFmtId="164" fontId="18" fillId="33" borderId="10" xfId="0" applyNumberFormat="1" applyFont="1" applyFill="1" applyBorder="1"/>
    <xf numFmtId="0" fontId="18" fillId="33" borderId="0" xfId="0" applyFont="1" applyFill="1"/>
    <xf numFmtId="165" fontId="18" fillId="0" borderId="10" xfId="1" applyNumberFormat="1" applyFont="1" applyBorder="1"/>
    <xf numFmtId="166" fontId="18" fillId="0" borderId="10" xfId="1" applyNumberFormat="1" applyFont="1" applyBorder="1"/>
    <xf numFmtId="0" fontId="0" fillId="0" borderId="10" xfId="0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6058.350078935182" createdVersion="8" refreshedVersion="8" minRefreshableVersion="3" recordCount="56" xr:uid="{B70A5388-E22A-4D1D-BC0C-52CAA36CF08B}">
  <cacheSource type="worksheet">
    <worksheetSource ref="A1:F57" sheet="MOVESAreaSummary_EMS"/>
  </cacheSource>
  <cacheFields count="6">
    <cacheField name="countyID" numFmtId="0">
      <sharedItems containsSemiMixedTypes="0" containsString="0" containsNumber="1" containsInteger="1" minValue="24003" maxValue="24510" count="14">
        <n v="24003"/>
        <n v="24005"/>
        <n v="24009"/>
        <n v="24013"/>
        <n v="24015"/>
        <n v="24017"/>
        <n v="24021"/>
        <n v="24025"/>
        <n v="24027"/>
        <n v="24031"/>
        <n v="24033"/>
        <n v="24035"/>
        <n v="24043"/>
        <n v="24510"/>
      </sharedItems>
    </cacheField>
    <cacheField name="yearID" numFmtId="0">
      <sharedItems containsSemiMixedTypes="0" containsString="0" containsNumber="1" containsInteger="1" minValue="2026" maxValue="2026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412146.37930789997" maxValue="5556378.6784180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n v="2026"/>
    <n v="7"/>
    <n v="5"/>
    <x v="0"/>
    <n v="3327986.1429805998"/>
  </r>
  <r>
    <x v="0"/>
    <n v="2026"/>
    <n v="7"/>
    <n v="5"/>
    <x v="1"/>
    <n v="3727181.3005014998"/>
  </r>
  <r>
    <x v="0"/>
    <n v="2026"/>
    <n v="7"/>
    <n v="5"/>
    <x v="2"/>
    <n v="2974297.7773913001"/>
  </r>
  <r>
    <x v="0"/>
    <n v="2026"/>
    <n v="7"/>
    <n v="5"/>
    <x v="3"/>
    <n v="3151404.0791290998"/>
  </r>
  <r>
    <x v="1"/>
    <n v="2026"/>
    <n v="7"/>
    <n v="5"/>
    <x v="0"/>
    <n v="4210869.6275468003"/>
  </r>
  <r>
    <x v="1"/>
    <n v="2026"/>
    <n v="7"/>
    <n v="5"/>
    <x v="1"/>
    <n v="5434961.1633251002"/>
  </r>
  <r>
    <x v="1"/>
    <n v="2026"/>
    <n v="7"/>
    <n v="5"/>
    <x v="2"/>
    <n v="3686205.6207222999"/>
  </r>
  <r>
    <x v="1"/>
    <n v="2026"/>
    <n v="7"/>
    <n v="5"/>
    <x v="3"/>
    <n v="3901720.0877740998"/>
  </r>
  <r>
    <x v="2"/>
    <n v="2026"/>
    <n v="7"/>
    <n v="5"/>
    <x v="0"/>
    <n v="592448.31797105004"/>
  </r>
  <r>
    <x v="2"/>
    <n v="2026"/>
    <n v="7"/>
    <n v="5"/>
    <x v="1"/>
    <n v="498515.27237427002"/>
  </r>
  <r>
    <x v="2"/>
    <n v="2026"/>
    <n v="7"/>
    <n v="5"/>
    <x v="2"/>
    <n v="543751.81830537994"/>
  </r>
  <r>
    <x v="2"/>
    <n v="2026"/>
    <n v="7"/>
    <n v="5"/>
    <x v="3"/>
    <n v="577335.25000283006"/>
  </r>
  <r>
    <x v="3"/>
    <n v="2026"/>
    <n v="7"/>
    <n v="5"/>
    <x v="0"/>
    <n v="1169719.9617174999"/>
  </r>
  <r>
    <x v="3"/>
    <n v="2026"/>
    <n v="7"/>
    <n v="5"/>
    <x v="1"/>
    <n v="1034474.8183669"/>
  </r>
  <r>
    <x v="3"/>
    <n v="2026"/>
    <n v="7"/>
    <n v="5"/>
    <x v="2"/>
    <n v="1073435.4435360001"/>
  </r>
  <r>
    <x v="3"/>
    <n v="2026"/>
    <n v="7"/>
    <n v="5"/>
    <x v="3"/>
    <n v="1140704.1779153999"/>
  </r>
  <r>
    <x v="4"/>
    <n v="2026"/>
    <n v="7"/>
    <n v="5"/>
    <x v="0"/>
    <n v="832918.77011186001"/>
  </r>
  <r>
    <x v="4"/>
    <n v="2026"/>
    <n v="7"/>
    <n v="5"/>
    <x v="1"/>
    <n v="1643572.4109563001"/>
  </r>
  <r>
    <x v="4"/>
    <n v="2026"/>
    <n v="7"/>
    <n v="5"/>
    <x v="2"/>
    <n v="681609.54515138001"/>
  </r>
  <r>
    <x v="4"/>
    <n v="2026"/>
    <n v="7"/>
    <n v="5"/>
    <x v="3"/>
    <n v="722920.64384765003"/>
  </r>
  <r>
    <x v="5"/>
    <n v="2026"/>
    <n v="7"/>
    <n v="5"/>
    <x v="0"/>
    <n v="970017.11218881002"/>
  </r>
  <r>
    <x v="5"/>
    <n v="2026"/>
    <n v="7"/>
    <n v="5"/>
    <x v="1"/>
    <n v="855042.45695765002"/>
  </r>
  <r>
    <x v="5"/>
    <n v="2026"/>
    <n v="7"/>
    <n v="5"/>
    <x v="2"/>
    <n v="890648.84340271004"/>
  </r>
  <r>
    <x v="5"/>
    <n v="2026"/>
    <n v="7"/>
    <n v="5"/>
    <x v="3"/>
    <n v="945156.01342174003"/>
  </r>
  <r>
    <x v="6"/>
    <n v="2026"/>
    <n v="7"/>
    <n v="5"/>
    <x v="0"/>
    <n v="1779486.0831134"/>
  </r>
  <r>
    <x v="6"/>
    <n v="2026"/>
    <n v="7"/>
    <n v="5"/>
    <x v="1"/>
    <n v="2269702.2544479002"/>
  </r>
  <r>
    <x v="6"/>
    <n v="2026"/>
    <n v="7"/>
    <n v="5"/>
    <x v="2"/>
    <n v="1590187.0506265"/>
  </r>
  <r>
    <x v="6"/>
    <n v="2026"/>
    <n v="7"/>
    <n v="5"/>
    <x v="3"/>
    <n v="1684553.6575535"/>
  </r>
  <r>
    <x v="7"/>
    <n v="2026"/>
    <n v="7"/>
    <n v="5"/>
    <x v="0"/>
    <n v="1525153.0838593999"/>
  </r>
  <r>
    <x v="7"/>
    <n v="2026"/>
    <n v="7"/>
    <n v="5"/>
    <x v="1"/>
    <n v="1759865.1982358"/>
  </r>
  <r>
    <x v="7"/>
    <n v="2026"/>
    <n v="7"/>
    <n v="5"/>
    <x v="2"/>
    <n v="1366425.6116642"/>
  </r>
  <r>
    <x v="7"/>
    <n v="2026"/>
    <n v="7"/>
    <n v="5"/>
    <x v="3"/>
    <n v="1448803.8859512"/>
  </r>
  <r>
    <x v="8"/>
    <n v="2026"/>
    <n v="7"/>
    <n v="5"/>
    <x v="0"/>
    <n v="1694251.1421982001"/>
  </r>
  <r>
    <x v="8"/>
    <n v="2026"/>
    <n v="7"/>
    <n v="5"/>
    <x v="1"/>
    <n v="2456848.4734892002"/>
  </r>
  <r>
    <x v="8"/>
    <n v="2026"/>
    <n v="7"/>
    <n v="5"/>
    <x v="2"/>
    <n v="1466611.0685067"/>
  </r>
  <r>
    <x v="8"/>
    <n v="2026"/>
    <n v="7"/>
    <n v="5"/>
    <x v="3"/>
    <n v="1549381.5232220001"/>
  </r>
  <r>
    <x v="9"/>
    <n v="2026"/>
    <n v="7"/>
    <n v="5"/>
    <x v="0"/>
    <n v="4349300.3887478001"/>
  </r>
  <r>
    <x v="9"/>
    <n v="2026"/>
    <n v="7"/>
    <n v="5"/>
    <x v="1"/>
    <n v="4279630.9814039003"/>
  </r>
  <r>
    <x v="9"/>
    <n v="2026"/>
    <n v="7"/>
    <n v="5"/>
    <x v="2"/>
    <n v="3866549.5919842999"/>
  </r>
  <r>
    <x v="9"/>
    <n v="2026"/>
    <n v="7"/>
    <n v="5"/>
    <x v="3"/>
    <n v="4096282.3772316999"/>
  </r>
  <r>
    <x v="10"/>
    <n v="2026"/>
    <n v="7"/>
    <n v="5"/>
    <x v="0"/>
    <n v="4777280.0775688002"/>
  </r>
  <r>
    <x v="10"/>
    <n v="2026"/>
    <n v="7"/>
    <n v="5"/>
    <x v="1"/>
    <n v="5556378.6784180999"/>
  </r>
  <r>
    <x v="10"/>
    <n v="2026"/>
    <n v="7"/>
    <n v="5"/>
    <x v="2"/>
    <n v="4250849.9312487999"/>
  </r>
  <r>
    <x v="10"/>
    <n v="2026"/>
    <n v="7"/>
    <n v="5"/>
    <x v="3"/>
    <n v="4498847.6039669998"/>
  </r>
  <r>
    <x v="11"/>
    <n v="2026"/>
    <n v="7"/>
    <n v="5"/>
    <x v="0"/>
    <n v="473166.70761478"/>
  </r>
  <r>
    <x v="11"/>
    <n v="2026"/>
    <n v="7"/>
    <n v="5"/>
    <x v="1"/>
    <n v="804363.62830741995"/>
  </r>
  <r>
    <x v="11"/>
    <n v="2026"/>
    <n v="7"/>
    <n v="5"/>
    <x v="2"/>
    <n v="412146.37930789997"/>
  </r>
  <r>
    <x v="11"/>
    <n v="2026"/>
    <n v="7"/>
    <n v="5"/>
    <x v="3"/>
    <n v="436294.19393189001"/>
  </r>
  <r>
    <x v="12"/>
    <n v="2026"/>
    <n v="7"/>
    <n v="5"/>
    <x v="0"/>
    <n v="1238499.6090166001"/>
  </r>
  <r>
    <x v="12"/>
    <n v="2026"/>
    <n v="7"/>
    <n v="5"/>
    <x v="1"/>
    <n v="2681940.6707013999"/>
  </r>
  <r>
    <x v="12"/>
    <n v="2026"/>
    <n v="7"/>
    <n v="5"/>
    <x v="2"/>
    <n v="1070885.0271910999"/>
  </r>
  <r>
    <x v="12"/>
    <n v="2026"/>
    <n v="7"/>
    <n v="5"/>
    <x v="3"/>
    <n v="1136357.0569098"/>
  </r>
  <r>
    <x v="13"/>
    <n v="2026"/>
    <n v="7"/>
    <n v="5"/>
    <x v="0"/>
    <n v="1761522.7521952"/>
  </r>
  <r>
    <x v="13"/>
    <n v="2026"/>
    <n v="7"/>
    <n v="5"/>
    <x v="1"/>
    <n v="2258997.0547314002"/>
  </r>
  <r>
    <x v="13"/>
    <n v="2026"/>
    <n v="7"/>
    <n v="5"/>
    <x v="2"/>
    <n v="1527904.5636376999"/>
  </r>
  <r>
    <x v="13"/>
    <n v="2026"/>
    <n v="7"/>
    <n v="5"/>
    <x v="3"/>
    <n v="1614934.35704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2D2344-6B2A-4ECA-BE3D-078AD0B1452C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3:K19" firstHeaderRow="1" firstDataRow="2" firstDataCol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77669-40D6-4289-B2E1-A4F4F71E6B07}">
  <dimension ref="A1:Q64"/>
  <sheetViews>
    <sheetView tabSelected="1" topLeftCell="A29" workbookViewId="0">
      <selection activeCell="P51" sqref="P51"/>
    </sheetView>
  </sheetViews>
  <sheetFormatPr defaultRowHeight="15" x14ac:dyDescent="0.25"/>
  <cols>
    <col min="8" max="8" width="21.5703125" customWidth="1"/>
    <col min="9" max="9" width="16.85546875" bestFit="1" customWidth="1"/>
    <col min="10" max="10" width="12" bestFit="1" customWidth="1"/>
    <col min="11" max="11" width="14" customWidth="1"/>
    <col min="14" max="14" width="13" customWidth="1"/>
    <col min="15" max="15" width="5.5703125" customWidth="1"/>
    <col min="17" max="17" width="14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>
        <v>24003</v>
      </c>
      <c r="B2">
        <v>2026</v>
      </c>
      <c r="C2">
        <v>7</v>
      </c>
      <c r="D2">
        <v>5</v>
      </c>
      <c r="E2">
        <v>1</v>
      </c>
      <c r="F2">
        <v>3327986.1429805998</v>
      </c>
    </row>
    <row r="3" spans="1:11" x14ac:dyDescent="0.25">
      <c r="A3">
        <v>24003</v>
      </c>
      <c r="B3">
        <v>2026</v>
      </c>
      <c r="C3">
        <v>7</v>
      </c>
      <c r="D3">
        <v>5</v>
      </c>
      <c r="E3">
        <v>3</v>
      </c>
      <c r="F3">
        <v>3727181.3005014998</v>
      </c>
      <c r="H3" s="1" t="s">
        <v>9</v>
      </c>
      <c r="I3" s="1" t="s">
        <v>8</v>
      </c>
    </row>
    <row r="4" spans="1:11" x14ac:dyDescent="0.25">
      <c r="A4">
        <v>24003</v>
      </c>
      <c r="B4">
        <v>2026</v>
      </c>
      <c r="C4">
        <v>7</v>
      </c>
      <c r="D4">
        <v>5</v>
      </c>
      <c r="E4">
        <v>79</v>
      </c>
      <c r="F4">
        <v>2974297.7773913001</v>
      </c>
      <c r="H4" s="1" t="s">
        <v>6</v>
      </c>
      <c r="I4">
        <v>3</v>
      </c>
      <c r="J4">
        <v>87</v>
      </c>
      <c r="K4" t="s">
        <v>7</v>
      </c>
    </row>
    <row r="5" spans="1:11" x14ac:dyDescent="0.25">
      <c r="A5">
        <v>24003</v>
      </c>
      <c r="B5">
        <v>2026</v>
      </c>
      <c r="C5">
        <v>7</v>
      </c>
      <c r="D5">
        <v>5</v>
      </c>
      <c r="E5">
        <v>87</v>
      </c>
      <c r="F5">
        <v>3151404.0791290998</v>
      </c>
      <c r="H5" s="2">
        <v>24003</v>
      </c>
      <c r="I5">
        <v>3727181.3005014998</v>
      </c>
      <c r="J5">
        <v>3151404.0791290998</v>
      </c>
      <c r="K5">
        <v>6878585.3796305992</v>
      </c>
    </row>
    <row r="6" spans="1:11" x14ac:dyDescent="0.25">
      <c r="A6">
        <v>24005</v>
      </c>
      <c r="B6">
        <v>2026</v>
      </c>
      <c r="C6">
        <v>7</v>
      </c>
      <c r="D6">
        <v>5</v>
      </c>
      <c r="E6">
        <v>1</v>
      </c>
      <c r="F6">
        <v>4210869.6275468003</v>
      </c>
      <c r="H6" s="2">
        <v>24005</v>
      </c>
      <c r="I6">
        <v>5434961.1633251002</v>
      </c>
      <c r="J6">
        <v>3901720.0877740998</v>
      </c>
      <c r="K6">
        <v>9336681.2510991991</v>
      </c>
    </row>
    <row r="7" spans="1:11" x14ac:dyDescent="0.25">
      <c r="A7">
        <v>24005</v>
      </c>
      <c r="B7">
        <v>2026</v>
      </c>
      <c r="C7">
        <v>7</v>
      </c>
      <c r="D7">
        <v>5</v>
      </c>
      <c r="E7">
        <v>3</v>
      </c>
      <c r="F7">
        <v>5434961.1633251002</v>
      </c>
      <c r="H7" s="2">
        <v>24009</v>
      </c>
      <c r="I7">
        <v>498515.27237427002</v>
      </c>
      <c r="J7">
        <v>577335.25000283006</v>
      </c>
      <c r="K7">
        <v>1075850.5223771001</v>
      </c>
    </row>
    <row r="8" spans="1:11" x14ac:dyDescent="0.25">
      <c r="A8">
        <v>24005</v>
      </c>
      <c r="B8">
        <v>2026</v>
      </c>
      <c r="C8">
        <v>7</v>
      </c>
      <c r="D8">
        <v>5</v>
      </c>
      <c r="E8">
        <v>79</v>
      </c>
      <c r="F8">
        <v>3686205.6207222999</v>
      </c>
      <c r="H8" s="2">
        <v>24013</v>
      </c>
      <c r="I8">
        <v>1034474.8183669</v>
      </c>
      <c r="J8">
        <v>1140704.1779153999</v>
      </c>
      <c r="K8">
        <v>2175178.9962823</v>
      </c>
    </row>
    <row r="9" spans="1:11" x14ac:dyDescent="0.25">
      <c r="A9">
        <v>24005</v>
      </c>
      <c r="B9">
        <v>2026</v>
      </c>
      <c r="C9">
        <v>7</v>
      </c>
      <c r="D9">
        <v>5</v>
      </c>
      <c r="E9">
        <v>87</v>
      </c>
      <c r="F9">
        <v>3901720.0877740998</v>
      </c>
      <c r="H9" s="2">
        <v>24015</v>
      </c>
      <c r="I9">
        <v>1643572.4109563001</v>
      </c>
      <c r="J9">
        <v>722920.64384765003</v>
      </c>
      <c r="K9">
        <v>2366493.0548039502</v>
      </c>
    </row>
    <row r="10" spans="1:11" x14ac:dyDescent="0.25">
      <c r="A10">
        <v>24009</v>
      </c>
      <c r="B10">
        <v>2026</v>
      </c>
      <c r="C10">
        <v>7</v>
      </c>
      <c r="D10">
        <v>5</v>
      </c>
      <c r="E10">
        <v>1</v>
      </c>
      <c r="F10">
        <v>592448.31797105004</v>
      </c>
      <c r="H10" s="2">
        <v>24017</v>
      </c>
      <c r="I10">
        <v>855042.45695765002</v>
      </c>
      <c r="J10">
        <v>945156.01342174003</v>
      </c>
      <c r="K10">
        <v>1800198.4703793901</v>
      </c>
    </row>
    <row r="11" spans="1:11" x14ac:dyDescent="0.25">
      <c r="A11">
        <v>24009</v>
      </c>
      <c r="B11">
        <v>2026</v>
      </c>
      <c r="C11">
        <v>7</v>
      </c>
      <c r="D11">
        <v>5</v>
      </c>
      <c r="E11">
        <v>3</v>
      </c>
      <c r="F11">
        <v>498515.27237427002</v>
      </c>
      <c r="H11" s="2">
        <v>24021</v>
      </c>
      <c r="I11">
        <v>2269702.2544479002</v>
      </c>
      <c r="J11">
        <v>1684553.6575535</v>
      </c>
      <c r="K11">
        <v>3954255.9120014003</v>
      </c>
    </row>
    <row r="12" spans="1:11" x14ac:dyDescent="0.25">
      <c r="A12">
        <v>24009</v>
      </c>
      <c r="B12">
        <v>2026</v>
      </c>
      <c r="C12">
        <v>7</v>
      </c>
      <c r="D12">
        <v>5</v>
      </c>
      <c r="E12">
        <v>79</v>
      </c>
      <c r="F12">
        <v>543751.81830537994</v>
      </c>
      <c r="H12" s="2">
        <v>24025</v>
      </c>
      <c r="I12">
        <v>1759865.1982358</v>
      </c>
      <c r="J12">
        <v>1448803.8859512</v>
      </c>
      <c r="K12">
        <v>3208669.0841870001</v>
      </c>
    </row>
    <row r="13" spans="1:11" x14ac:dyDescent="0.25">
      <c r="A13">
        <v>24009</v>
      </c>
      <c r="B13">
        <v>2026</v>
      </c>
      <c r="C13">
        <v>7</v>
      </c>
      <c r="D13">
        <v>5</v>
      </c>
      <c r="E13">
        <v>87</v>
      </c>
      <c r="F13">
        <v>577335.25000283006</v>
      </c>
      <c r="H13" s="2">
        <v>24027</v>
      </c>
      <c r="I13">
        <v>2456848.4734892002</v>
      </c>
      <c r="J13">
        <v>1549381.5232220001</v>
      </c>
      <c r="K13">
        <v>4006229.9967112001</v>
      </c>
    </row>
    <row r="14" spans="1:11" x14ac:dyDescent="0.25">
      <c r="A14">
        <v>24013</v>
      </c>
      <c r="B14">
        <v>2026</v>
      </c>
      <c r="C14">
        <v>7</v>
      </c>
      <c r="D14">
        <v>5</v>
      </c>
      <c r="E14">
        <v>1</v>
      </c>
      <c r="F14">
        <v>1169719.9617174999</v>
      </c>
      <c r="H14" s="2">
        <v>24031</v>
      </c>
      <c r="I14">
        <v>4279630.9814039003</v>
      </c>
      <c r="J14">
        <v>4096282.3772316999</v>
      </c>
      <c r="K14">
        <v>8375913.3586356007</v>
      </c>
    </row>
    <row r="15" spans="1:11" x14ac:dyDescent="0.25">
      <c r="A15">
        <v>24013</v>
      </c>
      <c r="B15">
        <v>2026</v>
      </c>
      <c r="C15">
        <v>7</v>
      </c>
      <c r="D15">
        <v>5</v>
      </c>
      <c r="E15">
        <v>3</v>
      </c>
      <c r="F15">
        <v>1034474.8183669</v>
      </c>
      <c r="H15" s="2">
        <v>24033</v>
      </c>
      <c r="I15">
        <v>5556378.6784180999</v>
      </c>
      <c r="J15">
        <v>4498847.6039669998</v>
      </c>
      <c r="K15">
        <v>10055226.2823851</v>
      </c>
    </row>
    <row r="16" spans="1:11" x14ac:dyDescent="0.25">
      <c r="A16">
        <v>24013</v>
      </c>
      <c r="B16">
        <v>2026</v>
      </c>
      <c r="C16">
        <v>7</v>
      </c>
      <c r="D16">
        <v>5</v>
      </c>
      <c r="E16">
        <v>79</v>
      </c>
      <c r="F16">
        <v>1073435.4435360001</v>
      </c>
      <c r="H16" s="2">
        <v>24035</v>
      </c>
      <c r="I16">
        <v>804363.62830741995</v>
      </c>
      <c r="J16">
        <v>436294.19393189001</v>
      </c>
      <c r="K16">
        <v>1240657.82223931</v>
      </c>
    </row>
    <row r="17" spans="1:17" x14ac:dyDescent="0.25">
      <c r="A17">
        <v>24013</v>
      </c>
      <c r="B17">
        <v>2026</v>
      </c>
      <c r="C17">
        <v>7</v>
      </c>
      <c r="D17">
        <v>5</v>
      </c>
      <c r="E17">
        <v>87</v>
      </c>
      <c r="F17">
        <v>1140704.1779153999</v>
      </c>
      <c r="H17" s="2">
        <v>24043</v>
      </c>
      <c r="I17">
        <v>2681940.6707013999</v>
      </c>
      <c r="J17">
        <v>1136357.0569098</v>
      </c>
      <c r="K17">
        <v>3818297.7276112</v>
      </c>
    </row>
    <row r="18" spans="1:17" x14ac:dyDescent="0.25">
      <c r="A18">
        <v>24015</v>
      </c>
      <c r="B18">
        <v>2026</v>
      </c>
      <c r="C18">
        <v>7</v>
      </c>
      <c r="D18">
        <v>5</v>
      </c>
      <c r="E18">
        <v>1</v>
      </c>
      <c r="F18">
        <v>832918.77011186001</v>
      </c>
      <c r="H18" s="2">
        <v>24510</v>
      </c>
      <c r="I18">
        <v>2258997.0547314002</v>
      </c>
      <c r="J18">
        <v>1614934.3570405</v>
      </c>
      <c r="K18">
        <v>3873931.4117719</v>
      </c>
    </row>
    <row r="19" spans="1:17" x14ac:dyDescent="0.25">
      <c r="A19">
        <v>24015</v>
      </c>
      <c r="B19">
        <v>2026</v>
      </c>
      <c r="C19">
        <v>7</v>
      </c>
      <c r="D19">
        <v>5</v>
      </c>
      <c r="E19">
        <v>3</v>
      </c>
      <c r="F19">
        <v>1643572.4109563001</v>
      </c>
      <c r="H19" s="2" t="s">
        <v>7</v>
      </c>
      <c r="I19">
        <v>35261474.362216845</v>
      </c>
      <c r="J19">
        <v>26904694.907898407</v>
      </c>
      <c r="K19">
        <v>62166169.270115249</v>
      </c>
    </row>
    <row r="20" spans="1:17" x14ac:dyDescent="0.25">
      <c r="A20">
        <v>24015</v>
      </c>
      <c r="B20">
        <v>2026</v>
      </c>
      <c r="C20">
        <v>7</v>
      </c>
      <c r="D20">
        <v>5</v>
      </c>
      <c r="E20">
        <v>79</v>
      </c>
      <c r="F20">
        <v>681609.54515138001</v>
      </c>
    </row>
    <row r="21" spans="1:17" x14ac:dyDescent="0.25">
      <c r="A21">
        <v>24015</v>
      </c>
      <c r="B21">
        <v>2026</v>
      </c>
      <c r="C21">
        <v>7</v>
      </c>
      <c r="D21">
        <v>5</v>
      </c>
      <c r="E21">
        <v>87</v>
      </c>
      <c r="F21">
        <v>722920.64384765003</v>
      </c>
      <c r="H21" s="3" t="s">
        <v>20</v>
      </c>
      <c r="I21" s="24" t="s">
        <v>10</v>
      </c>
      <c r="J21" s="24"/>
      <c r="M21" s="24" t="s">
        <v>11</v>
      </c>
      <c r="N21" s="24"/>
      <c r="P21" s="24" t="s">
        <v>12</v>
      </c>
      <c r="Q21" s="24"/>
    </row>
    <row r="22" spans="1:17" x14ac:dyDescent="0.25">
      <c r="A22">
        <v>24017</v>
      </c>
      <c r="B22">
        <v>2026</v>
      </c>
      <c r="C22">
        <v>7</v>
      </c>
      <c r="D22">
        <v>5</v>
      </c>
      <c r="E22">
        <v>1</v>
      </c>
      <c r="F22">
        <v>970017.11218881002</v>
      </c>
      <c r="H22" s="5" t="s">
        <v>13</v>
      </c>
      <c r="I22" s="4" t="s">
        <v>14</v>
      </c>
      <c r="J22" s="4" t="s">
        <v>15</v>
      </c>
      <c r="K22" s="4" t="s">
        <v>16</v>
      </c>
      <c r="M22" s="4" t="s">
        <v>14</v>
      </c>
      <c r="N22" s="4" t="s">
        <v>15</v>
      </c>
      <c r="P22" s="4" t="s">
        <v>14</v>
      </c>
      <c r="Q22" s="4" t="s">
        <v>15</v>
      </c>
    </row>
    <row r="23" spans="1:17" x14ac:dyDescent="0.25">
      <c r="A23">
        <v>24017</v>
      </c>
      <c r="B23">
        <v>2026</v>
      </c>
      <c r="C23">
        <v>7</v>
      </c>
      <c r="D23">
        <v>5</v>
      </c>
      <c r="E23">
        <v>3</v>
      </c>
      <c r="F23">
        <v>855042.45695765002</v>
      </c>
      <c r="H23" s="6">
        <v>24003</v>
      </c>
      <c r="I23" s="7">
        <v>3727181.3005014998</v>
      </c>
      <c r="J23" s="7">
        <v>3151404.0791290998</v>
      </c>
      <c r="K23" s="8">
        <v>17766284.522339001</v>
      </c>
      <c r="M23" s="9">
        <f>+I23/907185</f>
        <v>4.1085129279050028</v>
      </c>
      <c r="N23" s="9">
        <f>+J23/907185</f>
        <v>3.4738273661150703</v>
      </c>
      <c r="P23" s="10">
        <f>+I23/K23</f>
        <v>0.20978957619501198</v>
      </c>
      <c r="Q23" s="10">
        <f>+J23/K23</f>
        <v>0.17738115559089362</v>
      </c>
    </row>
    <row r="24" spans="1:17" x14ac:dyDescent="0.25">
      <c r="A24">
        <v>24017</v>
      </c>
      <c r="B24">
        <v>2026</v>
      </c>
      <c r="C24">
        <v>7</v>
      </c>
      <c r="D24">
        <v>5</v>
      </c>
      <c r="E24">
        <v>79</v>
      </c>
      <c r="F24">
        <v>890648.84340271004</v>
      </c>
      <c r="H24" s="11">
        <v>24005</v>
      </c>
      <c r="I24" s="8">
        <v>5434961.1633251002</v>
      </c>
      <c r="J24" s="8">
        <v>3901720.0877740998</v>
      </c>
      <c r="K24" s="8">
        <v>24638942.936517999</v>
      </c>
      <c r="M24" s="9">
        <f t="shared" ref="M24:M36" si="0">+I24/907185</f>
        <v>5.9910174477367901</v>
      </c>
      <c r="N24" s="9">
        <f t="shared" ref="N24:N36" si="1">+J24/907185</f>
        <v>4.3009089521697339</v>
      </c>
      <c r="P24" s="10">
        <f t="shared" ref="P24:P36" si="2">+I24/K24</f>
        <v>0.2205841856660907</v>
      </c>
      <c r="Q24" s="10">
        <f t="shared" ref="Q24:Q36" si="3">+J24/K24</f>
        <v>0.1583558230491805</v>
      </c>
    </row>
    <row r="25" spans="1:17" x14ac:dyDescent="0.25">
      <c r="A25">
        <v>24017</v>
      </c>
      <c r="B25">
        <v>2026</v>
      </c>
      <c r="C25">
        <v>7</v>
      </c>
      <c r="D25">
        <v>5</v>
      </c>
      <c r="E25">
        <v>87</v>
      </c>
      <c r="F25">
        <v>945156.01342174003</v>
      </c>
      <c r="H25" s="11">
        <v>24009</v>
      </c>
      <c r="I25" s="8">
        <v>498515.27237427002</v>
      </c>
      <c r="J25" s="8">
        <v>577335.25000283006</v>
      </c>
      <c r="K25" s="8">
        <v>2385921.6137866001</v>
      </c>
      <c r="M25" s="9">
        <f t="shared" si="0"/>
        <v>0.54951886591408594</v>
      </c>
      <c r="N25" s="9">
        <f t="shared" si="1"/>
        <v>0.63640299387978205</v>
      </c>
      <c r="P25" s="10">
        <f t="shared" si="2"/>
        <v>0.20894033965478712</v>
      </c>
      <c r="Q25" s="10">
        <f t="shared" si="3"/>
        <v>0.24197578271926734</v>
      </c>
    </row>
    <row r="26" spans="1:17" x14ac:dyDescent="0.25">
      <c r="A26">
        <v>24021</v>
      </c>
      <c r="B26">
        <v>2026</v>
      </c>
      <c r="C26">
        <v>7</v>
      </c>
      <c r="D26">
        <v>5</v>
      </c>
      <c r="E26">
        <v>1</v>
      </c>
      <c r="F26">
        <v>1779486.0831134</v>
      </c>
      <c r="H26" s="11">
        <v>24013</v>
      </c>
      <c r="I26" s="8">
        <v>1034474.8183669</v>
      </c>
      <c r="J26" s="8">
        <v>1140704.1779153999</v>
      </c>
      <c r="K26" s="8">
        <v>3997825.6704568998</v>
      </c>
      <c r="M26" s="9">
        <f t="shared" si="0"/>
        <v>1.1403129663375167</v>
      </c>
      <c r="N26" s="9">
        <f t="shared" si="1"/>
        <v>1.2574107573597446</v>
      </c>
      <c r="P26" s="10">
        <f t="shared" si="2"/>
        <v>0.25875936162285756</v>
      </c>
      <c r="Q26" s="10">
        <f t="shared" si="3"/>
        <v>0.28533114546363703</v>
      </c>
    </row>
    <row r="27" spans="1:17" x14ac:dyDescent="0.25">
      <c r="A27">
        <v>24021</v>
      </c>
      <c r="B27">
        <v>2026</v>
      </c>
      <c r="C27">
        <v>7</v>
      </c>
      <c r="D27">
        <v>5</v>
      </c>
      <c r="E27">
        <v>3</v>
      </c>
      <c r="F27">
        <v>2269702.2544479002</v>
      </c>
      <c r="H27" s="11">
        <v>24015</v>
      </c>
      <c r="I27" s="8">
        <v>1643572.4109563001</v>
      </c>
      <c r="J27" s="8">
        <v>722920.64384765003</v>
      </c>
      <c r="K27" s="8">
        <v>4126573.6964314999</v>
      </c>
      <c r="M27" s="9">
        <f t="shared" si="0"/>
        <v>1.8117279396774639</v>
      </c>
      <c r="N27" s="9">
        <f t="shared" si="1"/>
        <v>0.79688337422648081</v>
      </c>
      <c r="P27" s="10">
        <f t="shared" si="2"/>
        <v>0.39828984815601315</v>
      </c>
      <c r="Q27" s="10">
        <f t="shared" si="3"/>
        <v>0.17518665532928773</v>
      </c>
    </row>
    <row r="28" spans="1:17" x14ac:dyDescent="0.25">
      <c r="A28">
        <v>24021</v>
      </c>
      <c r="B28">
        <v>2026</v>
      </c>
      <c r="C28">
        <v>7</v>
      </c>
      <c r="D28">
        <v>5</v>
      </c>
      <c r="E28">
        <v>79</v>
      </c>
      <c r="F28">
        <v>1590187.0506265</v>
      </c>
      <c r="H28" s="11">
        <v>24017</v>
      </c>
      <c r="I28" s="8">
        <v>855042.45695765002</v>
      </c>
      <c r="J28" s="8">
        <v>945156.01342174003</v>
      </c>
      <c r="K28" s="8">
        <v>4077546.5362200998</v>
      </c>
      <c r="M28" s="9">
        <f t="shared" si="0"/>
        <v>0.94252270149710371</v>
      </c>
      <c r="N28" s="9">
        <f t="shared" si="1"/>
        <v>1.0418558655861154</v>
      </c>
      <c r="P28" s="10">
        <f t="shared" si="2"/>
        <v>0.20969532765903817</v>
      </c>
      <c r="Q28" s="10">
        <f t="shared" si="3"/>
        <v>0.23179527321787552</v>
      </c>
    </row>
    <row r="29" spans="1:17" x14ac:dyDescent="0.25">
      <c r="A29">
        <v>24021</v>
      </c>
      <c r="B29">
        <v>2026</v>
      </c>
      <c r="C29">
        <v>7</v>
      </c>
      <c r="D29">
        <v>5</v>
      </c>
      <c r="E29">
        <v>87</v>
      </c>
      <c r="F29">
        <v>1684553.6575535</v>
      </c>
      <c r="H29" s="11">
        <v>24021</v>
      </c>
      <c r="I29" s="8">
        <v>2269702.2544479002</v>
      </c>
      <c r="J29" s="8">
        <v>1684553.6575535</v>
      </c>
      <c r="K29" s="8">
        <v>9920539.1646683998</v>
      </c>
      <c r="M29" s="9">
        <f t="shared" si="0"/>
        <v>2.5019177504565224</v>
      </c>
      <c r="N29" s="9">
        <f t="shared" si="1"/>
        <v>1.8569020183904055</v>
      </c>
      <c r="P29" s="10">
        <f t="shared" si="2"/>
        <v>0.2287881955580956</v>
      </c>
      <c r="Q29" s="10">
        <f t="shared" si="3"/>
        <v>0.16980464767005507</v>
      </c>
    </row>
    <row r="30" spans="1:17" x14ac:dyDescent="0.25">
      <c r="A30">
        <v>24025</v>
      </c>
      <c r="B30">
        <v>2026</v>
      </c>
      <c r="C30">
        <v>7</v>
      </c>
      <c r="D30">
        <v>5</v>
      </c>
      <c r="E30">
        <v>1</v>
      </c>
      <c r="F30">
        <v>1525153.0838593999</v>
      </c>
      <c r="H30" s="11">
        <v>24025</v>
      </c>
      <c r="I30" s="8">
        <v>1759865.1982358</v>
      </c>
      <c r="J30" s="8">
        <v>1448803.8859512</v>
      </c>
      <c r="K30" s="8">
        <v>7677933.8413933003</v>
      </c>
      <c r="M30" s="9">
        <f t="shared" si="0"/>
        <v>1.9399187577349715</v>
      </c>
      <c r="N30" s="9">
        <f t="shared" si="1"/>
        <v>1.597032453084211</v>
      </c>
      <c r="P30" s="10">
        <f t="shared" si="2"/>
        <v>0.2292107791744713</v>
      </c>
      <c r="Q30" s="10">
        <f t="shared" si="3"/>
        <v>0.18869710470027809</v>
      </c>
    </row>
    <row r="31" spans="1:17" x14ac:dyDescent="0.25">
      <c r="A31">
        <v>24025</v>
      </c>
      <c r="B31">
        <v>2026</v>
      </c>
      <c r="C31">
        <v>7</v>
      </c>
      <c r="D31">
        <v>5</v>
      </c>
      <c r="E31">
        <v>3</v>
      </c>
      <c r="F31">
        <v>1759865.1982358</v>
      </c>
      <c r="H31" s="11">
        <v>24027</v>
      </c>
      <c r="I31" s="8">
        <v>2456848.4734892002</v>
      </c>
      <c r="J31" s="8">
        <v>1549381.5232220001</v>
      </c>
      <c r="K31" s="8">
        <v>12520057.766452</v>
      </c>
      <c r="M31" s="9">
        <f t="shared" si="0"/>
        <v>2.7082110853786165</v>
      </c>
      <c r="N31" s="9">
        <f t="shared" si="1"/>
        <v>1.7079002884990384</v>
      </c>
      <c r="P31" s="10">
        <f t="shared" si="2"/>
        <v>0.1962329982272466</v>
      </c>
      <c r="Q31" s="10">
        <f t="shared" si="3"/>
        <v>0.12375194684593473</v>
      </c>
    </row>
    <row r="32" spans="1:17" x14ac:dyDescent="0.25">
      <c r="A32">
        <v>24025</v>
      </c>
      <c r="B32">
        <v>2026</v>
      </c>
      <c r="C32">
        <v>7</v>
      </c>
      <c r="D32">
        <v>5</v>
      </c>
      <c r="E32">
        <v>79</v>
      </c>
      <c r="F32">
        <v>1366425.6116642</v>
      </c>
      <c r="H32" s="11">
        <v>24031</v>
      </c>
      <c r="I32" s="8">
        <v>4279630.9814039003</v>
      </c>
      <c r="J32" s="8">
        <v>4096282.3772316999</v>
      </c>
      <c r="K32" s="8">
        <v>21668749.497908998</v>
      </c>
      <c r="M32" s="9">
        <f t="shared" si="0"/>
        <v>4.7174842853485233</v>
      </c>
      <c r="N32" s="9">
        <f t="shared" si="1"/>
        <v>4.5153771030514172</v>
      </c>
      <c r="P32" s="10">
        <f t="shared" si="2"/>
        <v>0.19750244386815577</v>
      </c>
      <c r="Q32" s="10">
        <f t="shared" si="3"/>
        <v>0.18904101400161485</v>
      </c>
    </row>
    <row r="33" spans="1:17" x14ac:dyDescent="0.25">
      <c r="A33">
        <v>24025</v>
      </c>
      <c r="B33">
        <v>2026</v>
      </c>
      <c r="C33">
        <v>7</v>
      </c>
      <c r="D33">
        <v>5</v>
      </c>
      <c r="E33">
        <v>87</v>
      </c>
      <c r="F33">
        <v>1448803.8859512</v>
      </c>
      <c r="H33" s="11">
        <v>24033</v>
      </c>
      <c r="I33" s="8">
        <v>5556378.6784180999</v>
      </c>
      <c r="J33" s="8">
        <v>4498847.6039669998</v>
      </c>
      <c r="K33" s="8">
        <v>26869270.902644001</v>
      </c>
      <c r="M33" s="9">
        <f t="shared" si="0"/>
        <v>6.1248573096095065</v>
      </c>
      <c r="N33" s="9">
        <f t="shared" si="1"/>
        <v>4.9591291786868164</v>
      </c>
      <c r="P33" s="10">
        <f t="shared" si="2"/>
        <v>0.20679305733864697</v>
      </c>
      <c r="Q33" s="10">
        <f t="shared" si="3"/>
        <v>0.1674346736190859</v>
      </c>
    </row>
    <row r="34" spans="1:17" x14ac:dyDescent="0.25">
      <c r="A34">
        <v>24027</v>
      </c>
      <c r="B34">
        <v>2026</v>
      </c>
      <c r="C34">
        <v>7</v>
      </c>
      <c r="D34">
        <v>5</v>
      </c>
      <c r="E34">
        <v>1</v>
      </c>
      <c r="F34">
        <v>1694251.1421982001</v>
      </c>
      <c r="H34" s="11">
        <v>24035</v>
      </c>
      <c r="I34" s="8">
        <v>804363.62830741995</v>
      </c>
      <c r="J34" s="8">
        <v>436294.19393189001</v>
      </c>
      <c r="K34" s="8">
        <v>3165384.1458176998</v>
      </c>
      <c r="M34" s="9">
        <f t="shared" si="0"/>
        <v>0.88665887146218236</v>
      </c>
      <c r="N34" s="9">
        <f t="shared" si="1"/>
        <v>0.48093188702622952</v>
      </c>
      <c r="P34" s="10">
        <f t="shared" si="2"/>
        <v>0.25411248406301479</v>
      </c>
      <c r="Q34" s="10">
        <f t="shared" si="3"/>
        <v>0.13783293712023822</v>
      </c>
    </row>
    <row r="35" spans="1:17" x14ac:dyDescent="0.25">
      <c r="A35">
        <v>24027</v>
      </c>
      <c r="B35">
        <v>2026</v>
      </c>
      <c r="C35">
        <v>7</v>
      </c>
      <c r="D35">
        <v>5</v>
      </c>
      <c r="E35">
        <v>3</v>
      </c>
      <c r="F35">
        <v>2456848.4734892002</v>
      </c>
      <c r="H35" s="11">
        <v>24043</v>
      </c>
      <c r="I35" s="8">
        <v>2681940.6707013999</v>
      </c>
      <c r="J35" s="8">
        <v>1136357.0569098</v>
      </c>
      <c r="K35" s="8">
        <v>6361248.5756441001</v>
      </c>
      <c r="M35" s="9">
        <f t="shared" si="0"/>
        <v>2.9563326892545621</v>
      </c>
      <c r="N35" s="9">
        <f t="shared" si="1"/>
        <v>1.252618878078672</v>
      </c>
      <c r="P35" s="10">
        <f t="shared" si="2"/>
        <v>0.42160601630472261</v>
      </c>
      <c r="Q35" s="10">
        <f t="shared" si="3"/>
        <v>0.17863742367507462</v>
      </c>
    </row>
    <row r="36" spans="1:17" x14ac:dyDescent="0.25">
      <c r="A36">
        <v>24027</v>
      </c>
      <c r="B36">
        <v>2026</v>
      </c>
      <c r="C36">
        <v>7</v>
      </c>
      <c r="D36">
        <v>5</v>
      </c>
      <c r="E36">
        <v>79</v>
      </c>
      <c r="F36">
        <v>1466611.0685067</v>
      </c>
      <c r="H36" s="11">
        <v>24510</v>
      </c>
      <c r="I36" s="8">
        <v>2258997.0547314002</v>
      </c>
      <c r="J36" s="8">
        <v>1614934.3570405</v>
      </c>
      <c r="K36" s="8">
        <v>9650375.3298831005</v>
      </c>
      <c r="M36" s="9">
        <f t="shared" si="0"/>
        <v>2.4901172911053426</v>
      </c>
      <c r="N36" s="9">
        <f t="shared" si="1"/>
        <v>1.7801598979706454</v>
      </c>
      <c r="P36" s="10">
        <f t="shared" si="2"/>
        <v>0.23408385451457508</v>
      </c>
      <c r="Q36" s="10">
        <f t="shared" si="3"/>
        <v>0.16734420184049592</v>
      </c>
    </row>
    <row r="37" spans="1:17" x14ac:dyDescent="0.25">
      <c r="A37">
        <v>24027</v>
      </c>
      <c r="B37">
        <v>2026</v>
      </c>
      <c r="C37">
        <v>7</v>
      </c>
      <c r="D37">
        <v>5</v>
      </c>
      <c r="E37">
        <v>87</v>
      </c>
      <c r="F37">
        <v>1549381.5232220001</v>
      </c>
      <c r="H37" s="12" t="s">
        <v>7</v>
      </c>
      <c r="I37" s="13">
        <f>SUM(I23:I36)</f>
        <v>35261474.362216845</v>
      </c>
      <c r="J37" s="13">
        <f>SUM(J23:J36)</f>
        <v>26904694.907898407</v>
      </c>
      <c r="K37" s="13">
        <f>SUM(K23:K36)</f>
        <v>154826654.20016369</v>
      </c>
      <c r="L37" s="14"/>
      <c r="M37" s="15">
        <f>+I37/907185</f>
        <v>38.869110889418195</v>
      </c>
      <c r="N37" s="15">
        <f>+J37/907185</f>
        <v>29.657341014124359</v>
      </c>
      <c r="O37" s="14"/>
      <c r="P37" s="16">
        <f>+I37/K37</f>
        <v>0.22774808733275309</v>
      </c>
      <c r="Q37" s="16">
        <f>+J37/K37</f>
        <v>0.17377301761694958</v>
      </c>
    </row>
    <row r="38" spans="1:17" x14ac:dyDescent="0.25">
      <c r="A38">
        <v>24031</v>
      </c>
      <c r="B38">
        <v>2026</v>
      </c>
      <c r="C38">
        <v>7</v>
      </c>
      <c r="D38">
        <v>5</v>
      </c>
      <c r="E38">
        <v>1</v>
      </c>
      <c r="F38">
        <v>4349300.3887478001</v>
      </c>
      <c r="P38" s="17"/>
      <c r="Q38" s="17"/>
    </row>
    <row r="39" spans="1:17" x14ac:dyDescent="0.25">
      <c r="A39">
        <v>24031</v>
      </c>
      <c r="B39">
        <v>2026</v>
      </c>
      <c r="C39">
        <v>7</v>
      </c>
      <c r="D39">
        <v>5</v>
      </c>
      <c r="E39">
        <v>3</v>
      </c>
      <c r="F39">
        <v>4279630.9814039003</v>
      </c>
      <c r="H39" s="3" t="s">
        <v>20</v>
      </c>
      <c r="I39" s="24" t="s">
        <v>10</v>
      </c>
      <c r="J39" s="24"/>
      <c r="M39" s="24" t="s">
        <v>11</v>
      </c>
      <c r="N39" s="24"/>
      <c r="P39" s="27" t="s">
        <v>12</v>
      </c>
      <c r="Q39" s="27"/>
    </row>
    <row r="40" spans="1:17" x14ac:dyDescent="0.25">
      <c r="A40">
        <v>24031</v>
      </c>
      <c r="B40">
        <v>2026</v>
      </c>
      <c r="C40">
        <v>7</v>
      </c>
      <c r="D40">
        <v>5</v>
      </c>
      <c r="E40">
        <v>79</v>
      </c>
      <c r="F40">
        <v>3866549.5919842999</v>
      </c>
      <c r="H40" s="5" t="s">
        <v>17</v>
      </c>
      <c r="I40" s="4" t="s">
        <v>14</v>
      </c>
      <c r="J40" s="4" t="s">
        <v>15</v>
      </c>
      <c r="K40" s="4" t="s">
        <v>16</v>
      </c>
      <c r="M40" s="4" t="s">
        <v>14</v>
      </c>
      <c r="N40" s="4" t="s">
        <v>15</v>
      </c>
      <c r="P40" s="18" t="s">
        <v>14</v>
      </c>
      <c r="Q40" s="18" t="s">
        <v>15</v>
      </c>
    </row>
    <row r="41" spans="1:17" x14ac:dyDescent="0.25">
      <c r="A41">
        <v>24031</v>
      </c>
      <c r="B41">
        <v>2026</v>
      </c>
      <c r="C41">
        <v>7</v>
      </c>
      <c r="D41">
        <v>5</v>
      </c>
      <c r="E41">
        <v>87</v>
      </c>
      <c r="F41">
        <v>4096282.3772316999</v>
      </c>
      <c r="H41" s="6">
        <v>24003</v>
      </c>
      <c r="I41" s="7">
        <v>3727181.3005014998</v>
      </c>
      <c r="J41" s="7">
        <v>3151404.0791290998</v>
      </c>
      <c r="K41" s="8">
        <v>17766284.522339001</v>
      </c>
      <c r="M41" s="9">
        <f>+I41/907185</f>
        <v>4.1085129279050028</v>
      </c>
      <c r="N41" s="9">
        <f>+J41/907185</f>
        <v>3.4738273661150703</v>
      </c>
      <c r="P41" s="10">
        <f>+I41/K41</f>
        <v>0.20978957619501198</v>
      </c>
      <c r="Q41" s="10">
        <f>+J41/K41</f>
        <v>0.17738115559089362</v>
      </c>
    </row>
    <row r="42" spans="1:17" x14ac:dyDescent="0.25">
      <c r="A42">
        <v>24033</v>
      </c>
      <c r="B42">
        <v>2026</v>
      </c>
      <c r="C42">
        <v>7</v>
      </c>
      <c r="D42">
        <v>5</v>
      </c>
      <c r="E42">
        <v>1</v>
      </c>
      <c r="F42">
        <v>4777280.0775688002</v>
      </c>
      <c r="H42" s="11">
        <v>24005</v>
      </c>
      <c r="I42" s="8">
        <v>5434961.1633251002</v>
      </c>
      <c r="J42" s="8">
        <v>3901720.0877740998</v>
      </c>
      <c r="K42" s="8">
        <v>24638942.936517999</v>
      </c>
      <c r="M42" s="9">
        <f t="shared" ref="M42:M47" si="4">+I42/907185</f>
        <v>5.9910174477367901</v>
      </c>
      <c r="N42" s="9">
        <f t="shared" ref="N42:N47" si="5">+J42/907185</f>
        <v>4.3009089521697339</v>
      </c>
      <c r="P42" s="10">
        <f t="shared" ref="P42:P47" si="6">+I42/K42</f>
        <v>0.2205841856660907</v>
      </c>
      <c r="Q42" s="10">
        <f t="shared" ref="Q42:Q47" si="7">+J42/K42</f>
        <v>0.1583558230491805</v>
      </c>
    </row>
    <row r="43" spans="1:17" x14ac:dyDescent="0.25">
      <c r="A43">
        <v>24033</v>
      </c>
      <c r="B43">
        <v>2026</v>
      </c>
      <c r="C43">
        <v>7</v>
      </c>
      <c r="D43">
        <v>5</v>
      </c>
      <c r="E43">
        <v>3</v>
      </c>
      <c r="F43">
        <v>5556378.6784180999</v>
      </c>
      <c r="H43" s="11">
        <v>24013</v>
      </c>
      <c r="I43" s="8">
        <v>1034474.8183669</v>
      </c>
      <c r="J43" s="8">
        <v>1140704.1779153999</v>
      </c>
      <c r="K43" s="8">
        <v>3997825.6704568998</v>
      </c>
      <c r="M43" s="9">
        <f t="shared" si="4"/>
        <v>1.1403129663375167</v>
      </c>
      <c r="N43" s="9">
        <f t="shared" si="5"/>
        <v>1.2574107573597446</v>
      </c>
      <c r="P43" s="10">
        <f t="shared" si="6"/>
        <v>0.25875936162285756</v>
      </c>
      <c r="Q43" s="10">
        <f t="shared" si="7"/>
        <v>0.28533114546363703</v>
      </c>
    </row>
    <row r="44" spans="1:17" x14ac:dyDescent="0.25">
      <c r="A44">
        <v>24033</v>
      </c>
      <c r="B44">
        <v>2026</v>
      </c>
      <c r="C44">
        <v>7</v>
      </c>
      <c r="D44">
        <v>5</v>
      </c>
      <c r="E44">
        <v>79</v>
      </c>
      <c r="F44">
        <v>4250849.9312487999</v>
      </c>
      <c r="H44" s="11">
        <v>24025</v>
      </c>
      <c r="I44" s="8">
        <v>1759865.1982358</v>
      </c>
      <c r="J44" s="8">
        <v>1448803.8859512</v>
      </c>
      <c r="K44" s="8">
        <v>7677933.8413933003</v>
      </c>
      <c r="M44" s="9">
        <f t="shared" si="4"/>
        <v>1.9399187577349715</v>
      </c>
      <c r="N44" s="9">
        <f t="shared" si="5"/>
        <v>1.597032453084211</v>
      </c>
      <c r="P44" s="10">
        <f t="shared" si="6"/>
        <v>0.2292107791744713</v>
      </c>
      <c r="Q44" s="10">
        <f t="shared" si="7"/>
        <v>0.18869710470027809</v>
      </c>
    </row>
    <row r="45" spans="1:17" x14ac:dyDescent="0.25">
      <c r="A45">
        <v>24033</v>
      </c>
      <c r="B45">
        <v>2026</v>
      </c>
      <c r="C45">
        <v>7</v>
      </c>
      <c r="D45">
        <v>5</v>
      </c>
      <c r="E45">
        <v>87</v>
      </c>
      <c r="F45">
        <v>4498847.6039669998</v>
      </c>
      <c r="H45" s="11">
        <v>24027</v>
      </c>
      <c r="I45" s="8">
        <v>2456848.4734892002</v>
      </c>
      <c r="J45" s="8">
        <v>1549381.5232220001</v>
      </c>
      <c r="K45" s="8">
        <v>12520057.766452</v>
      </c>
      <c r="M45" s="9">
        <f t="shared" si="4"/>
        <v>2.7082110853786165</v>
      </c>
      <c r="N45" s="9">
        <f t="shared" si="5"/>
        <v>1.7079002884990384</v>
      </c>
      <c r="P45" s="10">
        <f t="shared" si="6"/>
        <v>0.1962329982272466</v>
      </c>
      <c r="Q45" s="10">
        <f t="shared" si="7"/>
        <v>0.12375194684593473</v>
      </c>
    </row>
    <row r="46" spans="1:17" x14ac:dyDescent="0.25">
      <c r="A46">
        <v>24035</v>
      </c>
      <c r="B46">
        <v>2026</v>
      </c>
      <c r="C46">
        <v>7</v>
      </c>
      <c r="D46">
        <v>5</v>
      </c>
      <c r="E46">
        <v>1</v>
      </c>
      <c r="F46">
        <v>473166.70761478</v>
      </c>
      <c r="H46" s="11">
        <v>24510</v>
      </c>
      <c r="I46" s="8">
        <v>2258997.0547314002</v>
      </c>
      <c r="J46" s="8">
        <v>1614934.3570405</v>
      </c>
      <c r="K46" s="8">
        <v>9650375.3298831005</v>
      </c>
      <c r="M46" s="9">
        <f t="shared" si="4"/>
        <v>2.4901172911053426</v>
      </c>
      <c r="N46" s="9">
        <f t="shared" si="5"/>
        <v>1.7801598979706454</v>
      </c>
      <c r="P46" s="10">
        <f t="shared" si="6"/>
        <v>0.23408385451457508</v>
      </c>
      <c r="Q46" s="10">
        <f t="shared" si="7"/>
        <v>0.16734420184049592</v>
      </c>
    </row>
    <row r="47" spans="1:17" x14ac:dyDescent="0.25">
      <c r="A47">
        <v>24035</v>
      </c>
      <c r="B47">
        <v>2026</v>
      </c>
      <c r="C47">
        <v>7</v>
      </c>
      <c r="D47">
        <v>5</v>
      </c>
      <c r="E47">
        <v>3</v>
      </c>
      <c r="F47">
        <v>804363.62830741995</v>
      </c>
      <c r="H47" s="11" t="s">
        <v>7</v>
      </c>
      <c r="I47" s="8">
        <f>SUM(I41:I46)</f>
        <v>16672328.008649902</v>
      </c>
      <c r="J47" s="8">
        <f t="shared" ref="J47:K47" si="8">SUM(J41:J46)</f>
        <v>12806948.1110323</v>
      </c>
      <c r="K47" s="8">
        <f t="shared" si="8"/>
        <v>76251420.067042306</v>
      </c>
      <c r="M47" s="9">
        <f t="shared" si="4"/>
        <v>18.378090476198242</v>
      </c>
      <c r="N47" s="9">
        <f t="shared" si="5"/>
        <v>14.117239715198442</v>
      </c>
      <c r="P47" s="10">
        <f t="shared" si="6"/>
        <v>0.21864940999119939</v>
      </c>
      <c r="Q47" s="10">
        <f t="shared" si="7"/>
        <v>0.16795684722687243</v>
      </c>
    </row>
    <row r="48" spans="1:17" x14ac:dyDescent="0.25">
      <c r="A48">
        <v>24035</v>
      </c>
      <c r="B48">
        <v>2026</v>
      </c>
      <c r="C48">
        <v>7</v>
      </c>
      <c r="D48">
        <v>5</v>
      </c>
      <c r="E48">
        <v>79</v>
      </c>
      <c r="F48">
        <v>412146.37930789997</v>
      </c>
      <c r="P48" s="17"/>
      <c r="Q48" s="17"/>
    </row>
    <row r="49" spans="1:17" x14ac:dyDescent="0.25">
      <c r="A49">
        <v>24035</v>
      </c>
      <c r="B49">
        <v>2026</v>
      </c>
      <c r="C49">
        <v>7</v>
      </c>
      <c r="D49">
        <v>5</v>
      </c>
      <c r="E49">
        <v>87</v>
      </c>
      <c r="F49">
        <v>436294.19393189001</v>
      </c>
      <c r="H49" s="3" t="s">
        <v>20</v>
      </c>
      <c r="I49" s="24" t="s">
        <v>10</v>
      </c>
      <c r="J49" s="24"/>
      <c r="M49" s="24" t="s">
        <v>11</v>
      </c>
      <c r="N49" s="24"/>
      <c r="P49" s="25" t="s">
        <v>12</v>
      </c>
      <c r="Q49" s="26"/>
    </row>
    <row r="50" spans="1:17" x14ac:dyDescent="0.25">
      <c r="A50">
        <v>24043</v>
      </c>
      <c r="B50">
        <v>2026</v>
      </c>
      <c r="C50">
        <v>7</v>
      </c>
      <c r="D50">
        <v>5</v>
      </c>
      <c r="E50">
        <v>1</v>
      </c>
      <c r="F50">
        <v>1238499.6090166001</v>
      </c>
      <c r="H50" s="5" t="s">
        <v>18</v>
      </c>
      <c r="I50" s="4" t="s">
        <v>14</v>
      </c>
      <c r="J50" s="4" t="s">
        <v>15</v>
      </c>
      <c r="K50" s="4" t="s">
        <v>16</v>
      </c>
      <c r="M50" s="4" t="s">
        <v>14</v>
      </c>
      <c r="N50" s="4" t="s">
        <v>15</v>
      </c>
      <c r="P50" s="18" t="s">
        <v>14</v>
      </c>
      <c r="Q50" s="18" t="s">
        <v>15</v>
      </c>
    </row>
    <row r="51" spans="1:17" x14ac:dyDescent="0.25">
      <c r="A51">
        <v>24043</v>
      </c>
      <c r="B51">
        <v>2026</v>
      </c>
      <c r="C51">
        <v>7</v>
      </c>
      <c r="D51">
        <v>5</v>
      </c>
      <c r="E51">
        <v>3</v>
      </c>
      <c r="F51">
        <v>2681940.6707013999</v>
      </c>
      <c r="H51" s="11">
        <v>24009</v>
      </c>
      <c r="I51" s="8">
        <v>498515.27237427002</v>
      </c>
      <c r="J51" s="8">
        <v>577335.25000283006</v>
      </c>
      <c r="K51" s="8">
        <v>2385921.6137866001</v>
      </c>
      <c r="M51" s="9">
        <f>+I51/907185</f>
        <v>0.54951886591408594</v>
      </c>
      <c r="N51" s="9">
        <f>+J51/907185</f>
        <v>0.63640299387978205</v>
      </c>
      <c r="P51" s="10">
        <f t="shared" ref="P51:P56" si="9">+I51/K51</f>
        <v>0.20894033965478712</v>
      </c>
      <c r="Q51" s="10">
        <f t="shared" ref="Q51:Q56" si="10">+J51/K51</f>
        <v>0.24197578271926734</v>
      </c>
    </row>
    <row r="52" spans="1:17" x14ac:dyDescent="0.25">
      <c r="A52">
        <v>24043</v>
      </c>
      <c r="B52">
        <v>2026</v>
      </c>
      <c r="C52">
        <v>7</v>
      </c>
      <c r="D52">
        <v>5</v>
      </c>
      <c r="E52">
        <v>79</v>
      </c>
      <c r="F52">
        <v>1070885.0271910999</v>
      </c>
      <c r="H52" s="11">
        <v>24017</v>
      </c>
      <c r="I52" s="8">
        <v>855042.45695765002</v>
      </c>
      <c r="J52" s="8">
        <v>945156.01342174003</v>
      </c>
      <c r="K52" s="8">
        <v>4077546.5362200998</v>
      </c>
      <c r="M52" s="9">
        <f t="shared" ref="M52:M56" si="11">+I52/907185</f>
        <v>0.94252270149710371</v>
      </c>
      <c r="N52" s="9">
        <f t="shared" ref="N52:N56" si="12">+J52/907185</f>
        <v>1.0418558655861154</v>
      </c>
      <c r="P52" s="10">
        <f t="shared" si="9"/>
        <v>0.20969532765903817</v>
      </c>
      <c r="Q52" s="10">
        <f t="shared" si="10"/>
        <v>0.23179527321787552</v>
      </c>
    </row>
    <row r="53" spans="1:17" x14ac:dyDescent="0.25">
      <c r="A53">
        <v>24043</v>
      </c>
      <c r="B53">
        <v>2026</v>
      </c>
      <c r="C53">
        <v>7</v>
      </c>
      <c r="D53">
        <v>5</v>
      </c>
      <c r="E53">
        <v>87</v>
      </c>
      <c r="F53">
        <v>1136357.0569098</v>
      </c>
      <c r="H53" s="11">
        <v>24021</v>
      </c>
      <c r="I53" s="8">
        <v>2269702.2544479002</v>
      </c>
      <c r="J53" s="8">
        <v>1684553.6575535</v>
      </c>
      <c r="K53" s="8">
        <v>9920539.1646683998</v>
      </c>
      <c r="M53" s="9">
        <f t="shared" si="11"/>
        <v>2.5019177504565224</v>
      </c>
      <c r="N53" s="9">
        <f t="shared" si="12"/>
        <v>1.8569020183904055</v>
      </c>
      <c r="P53" s="10">
        <f t="shared" si="9"/>
        <v>0.2287881955580956</v>
      </c>
      <c r="Q53" s="10">
        <f t="shared" si="10"/>
        <v>0.16980464767005507</v>
      </c>
    </row>
    <row r="54" spans="1:17" x14ac:dyDescent="0.25">
      <c r="A54">
        <v>24510</v>
      </c>
      <c r="B54">
        <v>2026</v>
      </c>
      <c r="C54">
        <v>7</v>
      </c>
      <c r="D54">
        <v>5</v>
      </c>
      <c r="E54">
        <v>1</v>
      </c>
      <c r="F54">
        <v>1761522.7521952</v>
      </c>
      <c r="H54" s="11">
        <v>24031</v>
      </c>
      <c r="I54" s="8">
        <v>4279630.9814039003</v>
      </c>
      <c r="J54" s="8">
        <v>4096282.3772316999</v>
      </c>
      <c r="K54" s="8">
        <v>21668749.497908998</v>
      </c>
      <c r="M54" s="9">
        <f t="shared" si="11"/>
        <v>4.7174842853485233</v>
      </c>
      <c r="N54" s="9">
        <f t="shared" si="12"/>
        <v>4.5153771030514172</v>
      </c>
      <c r="P54" s="10">
        <f t="shared" si="9"/>
        <v>0.19750244386815577</v>
      </c>
      <c r="Q54" s="10">
        <f t="shared" si="10"/>
        <v>0.18904101400161485</v>
      </c>
    </row>
    <row r="55" spans="1:17" x14ac:dyDescent="0.25">
      <c r="A55">
        <v>24510</v>
      </c>
      <c r="B55">
        <v>2026</v>
      </c>
      <c r="C55">
        <v>7</v>
      </c>
      <c r="D55">
        <v>5</v>
      </c>
      <c r="E55">
        <v>3</v>
      </c>
      <c r="F55">
        <v>2258997.0547314002</v>
      </c>
      <c r="H55" s="11">
        <v>24033</v>
      </c>
      <c r="I55" s="8">
        <v>5556378.6784180999</v>
      </c>
      <c r="J55" s="8">
        <v>4498847.6039669998</v>
      </c>
      <c r="K55" s="8">
        <v>26869270.902644001</v>
      </c>
      <c r="M55" s="9">
        <f t="shared" si="11"/>
        <v>6.1248573096095065</v>
      </c>
      <c r="N55" s="9">
        <f t="shared" si="12"/>
        <v>4.9591291786868164</v>
      </c>
      <c r="P55" s="10">
        <f t="shared" si="9"/>
        <v>0.20679305733864697</v>
      </c>
      <c r="Q55" s="10">
        <f t="shared" si="10"/>
        <v>0.1674346736190859</v>
      </c>
    </row>
    <row r="56" spans="1:17" x14ac:dyDescent="0.25">
      <c r="A56">
        <v>24510</v>
      </c>
      <c r="B56">
        <v>2026</v>
      </c>
      <c r="C56">
        <v>7</v>
      </c>
      <c r="D56">
        <v>5</v>
      </c>
      <c r="E56">
        <v>79</v>
      </c>
      <c r="F56">
        <v>1527904.5636376999</v>
      </c>
      <c r="H56" s="11" t="s">
        <v>7</v>
      </c>
      <c r="I56" s="8">
        <f>SUM(I51:I55)</f>
        <v>13459269.64360182</v>
      </c>
      <c r="J56" s="8">
        <f t="shared" ref="J56:K56" si="13">SUM(J51:J55)</f>
        <v>11802174.902176769</v>
      </c>
      <c r="K56" s="8">
        <f t="shared" si="13"/>
        <v>64922027.715228103</v>
      </c>
      <c r="M56" s="9">
        <f t="shared" si="11"/>
        <v>14.836300912825742</v>
      </c>
      <c r="N56" s="9">
        <f t="shared" si="12"/>
        <v>13.009667159594537</v>
      </c>
      <c r="P56" s="10">
        <f t="shared" si="9"/>
        <v>0.20731437567907041</v>
      </c>
      <c r="Q56" s="10">
        <f t="shared" si="10"/>
        <v>0.18178999204931567</v>
      </c>
    </row>
    <row r="57" spans="1:17" x14ac:dyDescent="0.25">
      <c r="A57">
        <v>24510</v>
      </c>
      <c r="B57">
        <v>2026</v>
      </c>
      <c r="C57">
        <v>7</v>
      </c>
      <c r="D57">
        <v>5</v>
      </c>
      <c r="E57">
        <v>87</v>
      </c>
      <c r="F57">
        <v>1614934.3570405</v>
      </c>
      <c r="P57" s="17"/>
      <c r="Q57" s="17"/>
    </row>
    <row r="58" spans="1:17" x14ac:dyDescent="0.25">
      <c r="H58" s="3" t="s">
        <v>20</v>
      </c>
      <c r="I58" s="24" t="s">
        <v>10</v>
      </c>
      <c r="J58" s="24"/>
      <c r="M58" s="24" t="s">
        <v>11</v>
      </c>
      <c r="N58" s="24"/>
      <c r="P58" s="27" t="s">
        <v>12</v>
      </c>
      <c r="Q58" s="27"/>
    </row>
    <row r="59" spans="1:17" x14ac:dyDescent="0.25">
      <c r="H59" s="5" t="s">
        <v>13</v>
      </c>
      <c r="I59" s="4" t="s">
        <v>14</v>
      </c>
      <c r="J59" s="4" t="s">
        <v>15</v>
      </c>
      <c r="K59" s="4" t="s">
        <v>16</v>
      </c>
      <c r="M59" s="4" t="s">
        <v>14</v>
      </c>
      <c r="N59" s="4" t="s">
        <v>15</v>
      </c>
      <c r="P59" s="18" t="s">
        <v>14</v>
      </c>
      <c r="Q59" s="18" t="s">
        <v>15</v>
      </c>
    </row>
    <row r="60" spans="1:17" x14ac:dyDescent="0.25">
      <c r="H60" s="11">
        <v>24015</v>
      </c>
      <c r="I60" s="8">
        <v>1643572.4109563001</v>
      </c>
      <c r="J60" s="8">
        <v>722920.64384765003</v>
      </c>
      <c r="K60" s="8">
        <v>4126573.6964314999</v>
      </c>
      <c r="M60" s="9">
        <f>+I60/907185</f>
        <v>1.8117279396774639</v>
      </c>
      <c r="N60" s="9">
        <f>+J60/907185</f>
        <v>0.79688337422648081</v>
      </c>
      <c r="P60" s="10">
        <f>+I60/K60</f>
        <v>0.39828984815601315</v>
      </c>
      <c r="Q60" s="10">
        <f>+J60/K60</f>
        <v>0.17518665532928773</v>
      </c>
    </row>
    <row r="61" spans="1:17" x14ac:dyDescent="0.25">
      <c r="H61" s="11">
        <v>24035</v>
      </c>
      <c r="I61" s="8">
        <v>804363.62830741995</v>
      </c>
      <c r="J61" s="8">
        <v>436294.19393189001</v>
      </c>
      <c r="K61" s="8">
        <v>3165384.1458176998</v>
      </c>
      <c r="M61" s="9">
        <f t="shared" ref="M61:M62" si="14">+I61/907185</f>
        <v>0.88665887146218236</v>
      </c>
      <c r="N61" s="9">
        <f t="shared" ref="N61:N62" si="15">+J61/907185</f>
        <v>0.48093188702622952</v>
      </c>
      <c r="P61" s="10">
        <f t="shared" ref="P61:P62" si="16">+I61/K61</f>
        <v>0.25411248406301479</v>
      </c>
      <c r="Q61" s="10">
        <f t="shared" ref="Q61:Q62" si="17">+J61/K61</f>
        <v>0.13783293712023822</v>
      </c>
    </row>
    <row r="62" spans="1:17" x14ac:dyDescent="0.25">
      <c r="H62" s="11">
        <v>24043</v>
      </c>
      <c r="I62" s="8">
        <v>2681940.6707013999</v>
      </c>
      <c r="J62" s="8">
        <v>1136357.0569098</v>
      </c>
      <c r="K62" s="8">
        <v>6361248.5756441001</v>
      </c>
      <c r="M62" s="9">
        <f t="shared" si="14"/>
        <v>2.9563326892545621</v>
      </c>
      <c r="N62" s="9">
        <f t="shared" si="15"/>
        <v>1.252618878078672</v>
      </c>
      <c r="P62" s="10">
        <f t="shared" si="16"/>
        <v>0.42160601630472261</v>
      </c>
      <c r="Q62" s="10">
        <f t="shared" si="17"/>
        <v>0.17863742367507462</v>
      </c>
    </row>
    <row r="63" spans="1:17" x14ac:dyDescent="0.25">
      <c r="P63" s="17"/>
      <c r="Q63" s="17"/>
    </row>
    <row r="64" spans="1:17" x14ac:dyDescent="0.25">
      <c r="H64" s="19" t="s">
        <v>19</v>
      </c>
      <c r="I64" s="20">
        <f>+I47+I56+I60+I61+I62</f>
        <v>35261474.362216845</v>
      </c>
      <c r="J64" s="20">
        <f t="shared" ref="J64:K64" si="18">+J47+J56+J60+J61+J62</f>
        <v>26904694.907898407</v>
      </c>
      <c r="K64" s="20">
        <f t="shared" si="18"/>
        <v>154826654.20016369</v>
      </c>
      <c r="L64" s="21"/>
      <c r="M64" s="22">
        <f>+I64/907185</f>
        <v>38.869110889418195</v>
      </c>
      <c r="N64" s="22">
        <f>+J64/907185</f>
        <v>29.657341014124359</v>
      </c>
      <c r="O64" s="21"/>
      <c r="P64" s="23">
        <f>+I64/K64</f>
        <v>0.22774808733275309</v>
      </c>
      <c r="Q64" s="23">
        <f>+J64/K64</f>
        <v>0.17377301761694958</v>
      </c>
    </row>
  </sheetData>
  <mergeCells count="12">
    <mergeCell ref="I21:J21"/>
    <mergeCell ref="M21:N21"/>
    <mergeCell ref="P21:Q21"/>
    <mergeCell ref="I39:J39"/>
    <mergeCell ref="M39:N39"/>
    <mergeCell ref="P39:Q39"/>
    <mergeCell ref="I49:J49"/>
    <mergeCell ref="M49:N49"/>
    <mergeCell ref="P49:Q49"/>
    <mergeCell ref="I58:J58"/>
    <mergeCell ref="M58:N58"/>
    <mergeCell ref="P58:Q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2026-02-05T14:24:15Z</dcterms:created>
  <dcterms:modified xsi:type="dcterms:W3CDTF">2026-02-05T15:27:39Z</dcterms:modified>
</cp:coreProperties>
</file>