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\MD_Current_IM_2026\24031_2026_07_05_Current_IM_2026\MVS\"/>
    </mc:Choice>
  </mc:AlternateContent>
  <xr:revisionPtr revIDLastSave="0" documentId="13_ncr:1_{AE482E34-7E12-47C0-A908-C301B769A99F}" xr6:coauthVersionLast="47" xr6:coauthVersionMax="47" xr10:uidLastSave="{00000000-0000-0000-0000-000000000000}"/>
  <bookViews>
    <workbookView xWindow="-120" yWindow="-120" windowWidth="29040" windowHeight="15720" xr2:uid="{5C852067-E896-4809-8A14-BF2A72A80934}"/>
  </bookViews>
  <sheets>
    <sheet name="MOVESSummary_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3" i="1"/>
  <c r="G5" i="1"/>
  <c r="G3" i="1"/>
</calcChain>
</file>

<file path=xl/sharedStrings.xml><?xml version="1.0" encoding="utf-8"?>
<sst xmlns="http://schemas.openxmlformats.org/spreadsheetml/2006/main" count="16" uniqueCount="10">
  <si>
    <t>countyID</t>
  </si>
  <si>
    <t>yearID</t>
  </si>
  <si>
    <t>monthID</t>
  </si>
  <si>
    <t>dayID</t>
  </si>
  <si>
    <t>pollutantID</t>
  </si>
  <si>
    <t>Emission</t>
  </si>
  <si>
    <t>tpd</t>
  </si>
  <si>
    <t>VMT</t>
  </si>
  <si>
    <t>EF (gpm)</t>
  </si>
  <si>
    <t>OK. This is the previously run Mon County run for IM Counties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</si>
</sst>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6" formatCode="_(* #,##0.0000_);_(* \(#,##0.0000\);_(* &quot;-&quot;??_);_(@_)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FF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1" applyNumberFormat="1" applyFont="1"/>
    <xf numFmtId="0" fontId="18" fillId="0" borderId="0" xfId="0" applyFont="1"/>
    <xf numFmtId="166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701DB-FC64-4C35-ADE1-8B6960FFC7E2}">
  <dimension ref="A1:I14"/>
  <sheetViews>
    <sheetView tabSelected="1" workbookViewId="0">
      <selection activeCell="M5" sqref="M5"/>
    </sheetView>
  </sheetViews>
  <sheetFormatPr defaultRowHeight="15" x14ac:dyDescent="0.25"/>
  <cols>
    <col min="7" max="7" width="11" customWidth="1"/>
    <col min="8" max="8" width="13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2" t="s">
        <v>7</v>
      </c>
      <c r="I1" t="s">
        <v>8</v>
      </c>
    </row>
    <row r="2" spans="1:9" x14ac:dyDescent="0.25">
      <c r="A2">
        <v>24031</v>
      </c>
      <c r="B2">
        <v>2026</v>
      </c>
      <c r="C2">
        <v>7</v>
      </c>
      <c r="D2">
        <v>5</v>
      </c>
      <c r="E2">
        <v>1</v>
      </c>
      <c r="F2">
        <v>4349300.3887478001</v>
      </c>
    </row>
    <row r="3" spans="1:9" x14ac:dyDescent="0.25">
      <c r="A3">
        <v>24031</v>
      </c>
      <c r="B3">
        <v>2026</v>
      </c>
      <c r="C3">
        <v>7</v>
      </c>
      <c r="D3">
        <v>5</v>
      </c>
      <c r="E3">
        <v>3</v>
      </c>
      <c r="F3" s="4">
        <v>4279630.9814039003</v>
      </c>
      <c r="G3" s="1">
        <f>+F3/907185</f>
        <v>4.7174842853485233</v>
      </c>
      <c r="H3" s="3">
        <v>21668749.497908998</v>
      </c>
      <c r="I3" s="5">
        <f>+F3/H3</f>
        <v>0.19750244386815577</v>
      </c>
    </row>
    <row r="4" spans="1:9" x14ac:dyDescent="0.25">
      <c r="A4">
        <v>24031</v>
      </c>
      <c r="B4">
        <v>2026</v>
      </c>
      <c r="C4">
        <v>7</v>
      </c>
      <c r="D4">
        <v>5</v>
      </c>
      <c r="E4">
        <v>79</v>
      </c>
      <c r="F4">
        <v>3866549.5919842999</v>
      </c>
      <c r="I4" s="5"/>
    </row>
    <row r="5" spans="1:9" x14ac:dyDescent="0.25">
      <c r="A5">
        <v>24031</v>
      </c>
      <c r="B5">
        <v>2026</v>
      </c>
      <c r="C5">
        <v>7</v>
      </c>
      <c r="D5">
        <v>5</v>
      </c>
      <c r="E5">
        <v>87</v>
      </c>
      <c r="F5" s="4">
        <v>4096282.3772316999</v>
      </c>
      <c r="G5" s="1">
        <f>+F5/907185</f>
        <v>4.5153771030514172</v>
      </c>
      <c r="I5" s="5">
        <f>+F5/H3</f>
        <v>0.18904101400161485</v>
      </c>
    </row>
    <row r="8" spans="1:9" x14ac:dyDescent="0.25">
      <c r="A8" s="4" t="s">
        <v>9</v>
      </c>
    </row>
    <row r="10" spans="1:9" x14ac:dyDescent="0.25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</row>
    <row r="11" spans="1:9" x14ac:dyDescent="0.25">
      <c r="A11">
        <v>24031</v>
      </c>
      <c r="B11">
        <v>2026</v>
      </c>
      <c r="C11">
        <v>7</v>
      </c>
      <c r="D11">
        <v>5</v>
      </c>
      <c r="E11">
        <v>1</v>
      </c>
      <c r="F11">
        <v>4349300.3887478001</v>
      </c>
    </row>
    <row r="12" spans="1:9" x14ac:dyDescent="0.25">
      <c r="A12">
        <v>24031</v>
      </c>
      <c r="B12">
        <v>2026</v>
      </c>
      <c r="C12">
        <v>7</v>
      </c>
      <c r="D12">
        <v>5</v>
      </c>
      <c r="E12">
        <v>3</v>
      </c>
      <c r="F12" s="4">
        <v>4279630.9814039003</v>
      </c>
    </row>
    <row r="13" spans="1:9" x14ac:dyDescent="0.25">
      <c r="A13">
        <v>24031</v>
      </c>
      <c r="B13">
        <v>2026</v>
      </c>
      <c r="C13">
        <v>7</v>
      </c>
      <c r="D13">
        <v>5</v>
      </c>
      <c r="E13">
        <v>79</v>
      </c>
      <c r="F13">
        <v>3866549.5919842999</v>
      </c>
    </row>
    <row r="14" spans="1:9" x14ac:dyDescent="0.25">
      <c r="A14">
        <v>24031</v>
      </c>
      <c r="B14">
        <v>2026</v>
      </c>
      <c r="C14">
        <v>7</v>
      </c>
      <c r="D14">
        <v>5</v>
      </c>
      <c r="E14">
        <v>87</v>
      </c>
      <c r="F14" s="4">
        <v>4096282.3772316999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MOVESSummary_EMS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2026-02-02T18:24:47Z</dcterms:created>
  <dcterms:modified xsi:type="dcterms:W3CDTF">2026-02-03T20:16:04Z</dcterms:modified>
</cp:coreProperties>
</file>